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/>
  </bookViews>
  <sheets>
    <sheet name="Biểu 1" sheetId="1" r:id="rId1"/>
    <sheet name="Biểu 2" sheetId="2" r:id="rId2"/>
  </sheets>
  <definedNames>
    <definedName name="_xlnm._FilterDatabase" localSheetId="0" hidden="1">'Biểu 1'!$A$6:$S$43</definedName>
    <definedName name="_xlnm.Print_Titles" localSheetId="0">'Biểu 1'!$4:$5</definedName>
    <definedName name="_xlnm.Print_Titles" localSheetId="1">'Biểu 2'!$4:$5</definedName>
  </definedNames>
  <calcPr calcId="152511"/>
</workbook>
</file>

<file path=xl/calcChain.xml><?xml version="1.0" encoding="utf-8"?>
<calcChain xmlns="http://schemas.openxmlformats.org/spreadsheetml/2006/main">
  <c r="N6" i="2" l="1"/>
  <c r="M6" i="2"/>
  <c r="Q6" i="1"/>
  <c r="P6" i="1"/>
  <c r="C6" i="1" l="1"/>
  <c r="J22" i="1"/>
  <c r="H22" i="1"/>
  <c r="E22" i="1"/>
  <c r="F22" i="1"/>
  <c r="D22" i="1"/>
  <c r="H16" i="1" l="1"/>
  <c r="G17" i="1"/>
  <c r="K43" i="1"/>
  <c r="I43" i="1"/>
  <c r="G43" i="1"/>
  <c r="K42" i="1"/>
  <c r="I42" i="1"/>
  <c r="G42" i="1"/>
  <c r="K41" i="1"/>
  <c r="I41" i="1"/>
  <c r="G41" i="1"/>
  <c r="K40" i="1"/>
  <c r="I40" i="1"/>
  <c r="G40" i="1"/>
  <c r="K39" i="1"/>
  <c r="I39" i="1"/>
  <c r="G39" i="1"/>
  <c r="K38" i="1"/>
  <c r="I38" i="1"/>
  <c r="G38" i="1"/>
  <c r="K37" i="1"/>
  <c r="I37" i="1"/>
  <c r="G37" i="1"/>
  <c r="K36" i="1"/>
  <c r="I36" i="1"/>
  <c r="G36" i="1"/>
  <c r="K35" i="1"/>
  <c r="I35" i="1"/>
  <c r="G35" i="1"/>
  <c r="J34" i="1"/>
  <c r="H34" i="1"/>
  <c r="F34" i="1"/>
  <c r="E34" i="1"/>
  <c r="D34" i="1"/>
  <c r="K16" i="1" l="1"/>
  <c r="K34" i="1"/>
  <c r="I34" i="1"/>
  <c r="G34" i="1"/>
  <c r="K30" i="1"/>
  <c r="K31" i="1"/>
  <c r="K32" i="1"/>
  <c r="K33" i="1"/>
  <c r="K29" i="1"/>
  <c r="I30" i="1"/>
  <c r="I31" i="1"/>
  <c r="I32" i="1"/>
  <c r="I33" i="1"/>
  <c r="I29" i="1"/>
  <c r="G30" i="1"/>
  <c r="G31" i="1"/>
  <c r="G32" i="1"/>
  <c r="G33" i="1"/>
  <c r="G29" i="1"/>
  <c r="I19" i="1"/>
  <c r="G19" i="1"/>
  <c r="G17" i="2"/>
  <c r="I14" i="2"/>
  <c r="G14" i="2"/>
  <c r="E14" i="2"/>
  <c r="I12" i="2"/>
  <c r="I11" i="2"/>
  <c r="G12" i="2"/>
  <c r="G11" i="2"/>
  <c r="E12" i="2"/>
  <c r="E11" i="2"/>
  <c r="G9" i="2"/>
  <c r="E9" i="2"/>
  <c r="J28" i="1" l="1"/>
  <c r="H28" i="1"/>
  <c r="F28" i="1"/>
  <c r="E28" i="1"/>
  <c r="D28" i="1"/>
  <c r="K27" i="1"/>
  <c r="I27" i="1"/>
  <c r="G27" i="1"/>
  <c r="K26" i="1"/>
  <c r="I26" i="1"/>
  <c r="G26" i="1"/>
  <c r="K25" i="1"/>
  <c r="I25" i="1"/>
  <c r="G25" i="1"/>
  <c r="K24" i="1"/>
  <c r="I24" i="1"/>
  <c r="G24" i="1"/>
  <c r="K23" i="1"/>
  <c r="I23" i="1"/>
  <c r="G23" i="1"/>
  <c r="I22" i="1"/>
  <c r="I22" i="2"/>
  <c r="G22" i="2"/>
  <c r="E22" i="2"/>
  <c r="I20" i="2"/>
  <c r="G20" i="2"/>
  <c r="E20" i="2"/>
  <c r="G28" i="1" l="1"/>
  <c r="K28" i="1"/>
  <c r="K22" i="1"/>
  <c r="I28" i="1"/>
  <c r="G22" i="1"/>
  <c r="K12" i="1" l="1"/>
  <c r="K13" i="1"/>
  <c r="K14" i="1"/>
  <c r="I14" i="1"/>
  <c r="I13" i="1"/>
  <c r="G13" i="1"/>
  <c r="I12" i="1"/>
  <c r="G12" i="1"/>
  <c r="G11" i="1"/>
  <c r="K11" i="1"/>
  <c r="I11" i="1"/>
  <c r="I28" i="2" l="1"/>
  <c r="J28" i="2" s="1"/>
  <c r="G28" i="2"/>
  <c r="E28" i="2"/>
  <c r="I26" i="2"/>
  <c r="G26" i="2"/>
  <c r="E26" i="2"/>
  <c r="I25" i="2"/>
  <c r="G25" i="2"/>
  <c r="E25" i="2"/>
  <c r="J18" i="1" l="1"/>
  <c r="E18" i="1"/>
  <c r="F18" i="1"/>
  <c r="D18" i="1"/>
  <c r="H18" i="1"/>
  <c r="J10" i="1"/>
  <c r="H10" i="1"/>
  <c r="E10" i="1"/>
  <c r="F10" i="1"/>
  <c r="D10" i="1"/>
  <c r="J6" i="1" l="1"/>
  <c r="H6" i="1"/>
  <c r="K10" i="1"/>
  <c r="K18" i="1"/>
  <c r="I18" i="1"/>
  <c r="I10" i="1"/>
  <c r="G10" i="1"/>
  <c r="G18" i="1"/>
  <c r="E16" i="1"/>
  <c r="I16" i="1" s="1"/>
  <c r="F16" i="1"/>
  <c r="F6" i="1" s="1"/>
  <c r="D16" i="1"/>
  <c r="D6" i="1" s="1"/>
  <c r="E6" i="1" l="1"/>
  <c r="I6" i="1" s="1"/>
  <c r="G16" i="1"/>
  <c r="K6" i="1"/>
  <c r="G6" i="1" l="1"/>
</calcChain>
</file>

<file path=xl/sharedStrings.xml><?xml version="1.0" encoding="utf-8"?>
<sst xmlns="http://schemas.openxmlformats.org/spreadsheetml/2006/main" count="222" uniqueCount="90">
  <si>
    <t>STT</t>
  </si>
  <si>
    <t>Tên Tỉnh/huyện/xã</t>
  </si>
  <si>
    <t>Tổng số xã</t>
  </si>
  <si>
    <t>Tổng số thôn</t>
  </si>
  <si>
    <t>Hộ</t>
  </si>
  <si>
    <t>Nghèo</t>
  </si>
  <si>
    <t>Các điều kiện kèm theo</t>
  </si>
  <si>
    <t>Thuộc khu vực</t>
  </si>
  <si>
    <t>Ghi chú</t>
  </si>
  <si>
    <t>Tổng số hộ</t>
  </si>
  <si>
    <t>Số hộ DTTS</t>
  </si>
  <si>
    <t>Tỷ lệ (%)</t>
  </si>
  <si>
    <t>Số hộ nghèo DTTS</t>
  </si>
  <si>
    <t>ĐK1</t>
  </si>
  <si>
    <t>ĐK2</t>
  </si>
  <si>
    <t>ĐK3</t>
  </si>
  <si>
    <t>ĐK4</t>
  </si>
  <si>
    <t>I</t>
  </si>
  <si>
    <t>HUYỆN NINH SƠN</t>
  </si>
  <si>
    <t>Xã Lâm Sơn</t>
  </si>
  <si>
    <t>NTM</t>
  </si>
  <si>
    <t>Xã Lương Sơn</t>
  </si>
  <si>
    <t>Xã Quảng Sơn</t>
  </si>
  <si>
    <t>II</t>
  </si>
  <si>
    <t>Xã Mỹ Sơn</t>
  </si>
  <si>
    <t>Xã Nhơn Sơn</t>
  </si>
  <si>
    <t>Xã Ma Nới</t>
  </si>
  <si>
    <t>III</t>
  </si>
  <si>
    <t>ATK</t>
  </si>
  <si>
    <t>HUYỆN NINH HẢI</t>
  </si>
  <si>
    <t>Xã Vĩnh Hải</t>
  </si>
  <si>
    <t>Xã Xuân Hải</t>
  </si>
  <si>
    <t>HUYỆN THUẬN NAM</t>
  </si>
  <si>
    <t>Xã Phước Thái</t>
  </si>
  <si>
    <t>IV</t>
  </si>
  <si>
    <t>Huyện Thuận Bắc</t>
  </si>
  <si>
    <t>Xã Công Hải</t>
  </si>
  <si>
    <t>Xã Lợi Hải</t>
  </si>
  <si>
    <t>Thôn Suối Đá</t>
  </si>
  <si>
    <t>Thôn Kiền Kiền 2</t>
  </si>
  <si>
    <t>Thôn thuộc diện ĐBKK</t>
  </si>
  <si>
    <t>Xã thuộc khu vực</t>
  </si>
  <si>
    <t>Tổng số hộ nghèo</t>
  </si>
  <si>
    <t>Huyện Ninh Sơn</t>
  </si>
  <si>
    <t>Thôn Lương Giang</t>
  </si>
  <si>
    <t>Thôn Núi Ngỗng</t>
  </si>
  <si>
    <t>Thôn Láng Ngựa</t>
  </si>
  <si>
    <t>Xã Hòa Sơn</t>
  </si>
  <si>
    <t>Thôn Tân Định</t>
  </si>
  <si>
    <t>Thôn Đá Hang</t>
  </si>
  <si>
    <t>Xã Phước Hà</t>
  </si>
  <si>
    <t>Xã Phước Ninh</t>
  </si>
  <si>
    <t>Xã Phước Nam</t>
  </si>
  <si>
    <t>Xã Phước Vinh</t>
  </si>
  <si>
    <t>Thôn Suối Vang</t>
  </si>
  <si>
    <t>V</t>
  </si>
  <si>
    <t>Huyện Ninh Hải</t>
  </si>
  <si>
    <t>VI</t>
  </si>
  <si>
    <t>Xã Bắc Sơn</t>
  </si>
  <si>
    <t>Xã Phước Chiến</t>
  </si>
  <si>
    <t>Xã Phước Kháng</t>
  </si>
  <si>
    <t>HUYỆN NINH PHƯỚC</t>
  </si>
  <si>
    <t>Huyên Ninh Phước</t>
  </si>
  <si>
    <t>Xã Phước Hải</t>
  </si>
  <si>
    <t>Xã Phước Hậu</t>
  </si>
  <si>
    <t>Xã Phước Hữu</t>
  </si>
  <si>
    <t>Thị trấn Phước Dân</t>
  </si>
  <si>
    <t>Huyện Bác Ái</t>
  </si>
  <si>
    <t>Xã Phước Đại</t>
  </si>
  <si>
    <t>Xã Phước Thành</t>
  </si>
  <si>
    <t>Xã Phước Chính</t>
  </si>
  <si>
    <t>Xã Phước Trung</t>
  </si>
  <si>
    <t>Xã Phước Tân</t>
  </si>
  <si>
    <t>Xã Phước Tiến</t>
  </si>
  <si>
    <t>Xã Phước Thắng</t>
  </si>
  <si>
    <t>Xã Phước Hòa</t>
  </si>
  <si>
    <t>Xã Phước Bình</t>
  </si>
  <si>
    <t>x</t>
  </si>
  <si>
    <t>Thôn Tà Dương</t>
  </si>
  <si>
    <t>Thôn Liên Sơn 2</t>
  </si>
  <si>
    <t>Tổng cộng</t>
  </si>
  <si>
    <t>Xã khu vực I</t>
  </si>
  <si>
    <t>Xã khu vực II</t>
  </si>
  <si>
    <t>Xã khu vực III</t>
  </si>
  <si>
    <t>Theo đề nghị của tỉnh</t>
  </si>
  <si>
    <t>UBDT thẩm định</t>
  </si>
  <si>
    <t>(Kèm theo Tờ trình số           /TTr-UBDT ngày        tháng       năm 2021 của Ủy ban Dân tộc)</t>
  </si>
  <si>
    <t>DANH SÁCH XÃ VÙNG DÂN TỘC THIỂU SỐ VÀ MIỀN NÚI TỈNH NINH THUẬN
PHÂN ĐỊNH THEO TRÌNH ĐỘ PHÁT TRIỂN GIAI ĐOẠN 2021-2025</t>
  </si>
  <si>
    <t>(Kèm theo Quyết định số            /QĐ-UBDT  ngày      tháng       năm 2021 của Ủy ban Dân tộc)</t>
  </si>
  <si>
    <t>DANH SÁCH THÔN ĐẶC BIỆT KHÓ KHĂN THUỘC VÙNG TỘC THIỂU SỐ VÀ MIỀN NÚI
TỈNH NINH THUẬN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</si>
</sst>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* #,##0\ _₫_-;\-* #,##0\ _₫_-;_-* &quot;-&quot;??\ _₫_-;_-@_-"/>
    <numFmt numFmtId="167" formatCode="#,##0_ ;\-#,##0\ "/>
    <numFmt numFmtId="168" formatCode="_-* #,##0_-;\-* #,##0_-;_-* &quot;-&quot;??_-;_-@_-"/>
    <numFmt numFmtId="169" formatCode="#,##0.00_ ;\-#,##0.00\ "/>
    <numFmt numFmtId="170" formatCode="0.0"/>
  </numFmts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3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3" fillId="0" borderId="0"/>
    <xf numFmtId="164" fontId="5" fillId="0" borderId="0" applyFont="0" applyFill="0" applyBorder="0" applyAlignment="0" applyProtection="0"/>
  </cellStyleXfs>
  <cellXfs count="163"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8" applyFont="1" applyFill="1" applyAlignment="1">
      <alignment horizontal="center"/>
    </xf>
    <xf numFmtId="0" fontId="6" fillId="0" borderId="0" xfId="1" applyFont="1"/>
    <xf numFmtId="0" fontId="7" fillId="0" borderId="1" xfId="8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8" applyFont="1" applyFill="1" applyBorder="1" applyAlignment="1">
      <alignment horizontal="center" vertical="center" wrapText="1"/>
    </xf>
    <xf numFmtId="167" fontId="7" fillId="0" borderId="1" xfId="8" applyNumberFormat="1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right" vertical="center" wrapText="1"/>
    </xf>
    <xf numFmtId="0" fontId="6" fillId="0" borderId="1" xfId="1" applyFont="1" applyFill="1" applyBorder="1"/>
    <xf numFmtId="0" fontId="7" fillId="0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horizontal="right" vertical="center" wrapText="1"/>
    </xf>
    <xf numFmtId="2" fontId="6" fillId="2" borderId="1" xfId="1" applyNumberFormat="1" applyFont="1" applyFill="1" applyBorder="1" applyAlignment="1">
      <alignment horizontal="right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9" fontId="7" fillId="2" borderId="1" xfId="1" applyNumberFormat="1" applyFont="1" applyFill="1" applyBorder="1" applyAlignment="1">
      <alignment horizontal="right" vertical="center" wrapText="1"/>
    </xf>
    <xf numFmtId="2" fontId="7" fillId="0" borderId="1" xfId="1" applyNumberFormat="1" applyFont="1" applyFill="1" applyBorder="1" applyAlignment="1">
      <alignment horizontal="right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center"/>
    </xf>
    <xf numFmtId="0" fontId="6" fillId="0" borderId="1" xfId="1" applyFont="1" applyBorder="1" applyAlignment="1">
      <alignment horizontal="left" vertical="center"/>
    </xf>
    <xf numFmtId="168" fontId="6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right" vertical="center" wrapText="1"/>
    </xf>
    <xf numFmtId="169" fontId="6" fillId="2" borderId="1" xfId="1" applyNumberFormat="1" applyFont="1" applyFill="1" applyBorder="1" applyAlignment="1">
      <alignment horizontal="right" vertical="center" wrapText="1"/>
    </xf>
    <xf numFmtId="2" fontId="6" fillId="0" borderId="1" xfId="1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/>
    </xf>
    <xf numFmtId="3" fontId="7" fillId="2" borderId="1" xfId="1" applyNumberFormat="1" applyFont="1" applyFill="1" applyBorder="1" applyAlignment="1">
      <alignment horizontal="right" vertical="center" wrapText="1"/>
    </xf>
    <xf numFmtId="4" fontId="7" fillId="2" borderId="1" xfId="1" applyNumberFormat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3" fontId="6" fillId="0" borderId="0" xfId="1" applyNumberFormat="1" applyFont="1" applyFill="1"/>
    <xf numFmtId="3" fontId="6" fillId="2" borderId="1" xfId="1" applyNumberFormat="1" applyFont="1" applyFill="1" applyBorder="1" applyAlignment="1">
      <alignment horizontal="righ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170" fontId="6" fillId="2" borderId="1" xfId="0" applyNumberFormat="1" applyFont="1" applyFill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167" fontId="7" fillId="0" borderId="1" xfId="9" applyNumberFormat="1" applyFont="1" applyFill="1" applyBorder="1" applyAlignment="1">
      <alignment horizontal="center" vertical="center" wrapText="1"/>
    </xf>
    <xf numFmtId="167" fontId="7" fillId="0" borderId="1" xfId="9" applyNumberFormat="1" applyFont="1" applyFill="1" applyBorder="1" applyAlignment="1">
      <alignment horizontal="right" vertical="center" wrapText="1"/>
    </xf>
    <xf numFmtId="4" fontId="7" fillId="0" borderId="1" xfId="1" applyNumberFormat="1" applyFont="1" applyFill="1" applyBorder="1" applyAlignment="1">
      <alignment horizontal="right" vertical="top"/>
    </xf>
    <xf numFmtId="2" fontId="7" fillId="0" borderId="1" xfId="1" applyNumberFormat="1" applyFont="1" applyFill="1" applyBorder="1" applyAlignment="1">
      <alignment horizontal="right" vertical="top"/>
    </xf>
    <xf numFmtId="0" fontId="6" fillId="3" borderId="1" xfId="5" applyFont="1" applyFill="1" applyBorder="1" applyAlignment="1">
      <alignment horizontal="center" vertical="center" wrapText="1"/>
    </xf>
    <xf numFmtId="0" fontId="6" fillId="3" borderId="1" xfId="5" applyFont="1" applyFill="1" applyBorder="1" applyAlignment="1">
      <alignment horizontal="left" vertical="center" wrapText="1"/>
    </xf>
    <xf numFmtId="167" fontId="6" fillId="3" borderId="1" xfId="9" applyNumberFormat="1" applyFont="1" applyFill="1" applyBorder="1" applyAlignment="1">
      <alignment horizontal="center" vertical="center" wrapText="1"/>
    </xf>
    <xf numFmtId="167" fontId="6" fillId="3" borderId="1" xfId="9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right" vertical="top"/>
    </xf>
    <xf numFmtId="165" fontId="6" fillId="3" borderId="1" xfId="3" applyNumberFormat="1" applyFont="1" applyFill="1" applyBorder="1" applyAlignment="1">
      <alignment horizontal="right" vertical="center" wrapText="1"/>
    </xf>
    <xf numFmtId="2" fontId="6" fillId="0" borderId="1" xfId="1" applyNumberFormat="1" applyFont="1" applyFill="1" applyBorder="1" applyAlignment="1">
      <alignment horizontal="right" vertical="top"/>
    </xf>
    <xf numFmtId="0" fontId="6" fillId="3" borderId="1" xfId="5" applyFont="1" applyFill="1" applyBorder="1" applyAlignment="1">
      <alignment horizontal="right" vertical="center" wrapText="1"/>
    </xf>
    <xf numFmtId="0" fontId="6" fillId="3" borderId="1" xfId="5" applyFont="1" applyFill="1" applyBorder="1" applyAlignment="1">
      <alignment horizontal="center" vertical="top" wrapText="1"/>
    </xf>
    <xf numFmtId="0" fontId="6" fillId="3" borderId="1" xfId="5" applyFont="1" applyFill="1" applyBorder="1" applyAlignment="1">
      <alignment vertical="top" wrapText="1"/>
    </xf>
    <xf numFmtId="167" fontId="6" fillId="3" borderId="1" xfId="9" applyNumberFormat="1" applyFont="1" applyFill="1" applyBorder="1" applyAlignment="1">
      <alignment horizontal="center" vertical="top" wrapText="1"/>
    </xf>
    <xf numFmtId="0" fontId="6" fillId="3" borderId="1" xfId="5" applyFont="1" applyFill="1" applyBorder="1" applyAlignment="1">
      <alignment horizontal="right" vertical="top" wrapText="1"/>
    </xf>
    <xf numFmtId="3" fontId="6" fillId="0" borderId="1" xfId="1" applyNumberFormat="1" applyFont="1" applyFill="1" applyBorder="1" applyAlignment="1">
      <alignment horizontal="right" vertical="top"/>
    </xf>
    <xf numFmtId="167" fontId="6" fillId="3" borderId="1" xfId="9" applyNumberFormat="1" applyFont="1" applyFill="1" applyBorder="1" applyAlignment="1">
      <alignment horizontal="right" vertical="top" wrapText="1"/>
    </xf>
    <xf numFmtId="0" fontId="6" fillId="3" borderId="1" xfId="5" applyFont="1" applyFill="1" applyBorder="1"/>
    <xf numFmtId="167" fontId="6" fillId="3" borderId="1" xfId="9" applyNumberFormat="1" applyFont="1" applyFill="1" applyBorder="1" applyAlignment="1">
      <alignment horizontal="center"/>
    </xf>
    <xf numFmtId="0" fontId="6" fillId="3" borderId="1" xfId="5" applyFont="1" applyFill="1" applyBorder="1" applyAlignment="1">
      <alignment horizontal="right"/>
    </xf>
    <xf numFmtId="0" fontId="6" fillId="3" borderId="1" xfId="5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3" fontId="7" fillId="0" borderId="1" xfId="9" applyNumberFormat="1" applyFont="1" applyBorder="1" applyAlignment="1">
      <alignment horizontal="center" vertical="center"/>
    </xf>
    <xf numFmtId="165" fontId="7" fillId="0" borderId="1" xfId="9" applyNumberFormat="1" applyFont="1" applyBorder="1" applyAlignment="1">
      <alignment horizontal="right" vertical="center"/>
    </xf>
    <xf numFmtId="4" fontId="7" fillId="0" borderId="1" xfId="9" applyNumberFormat="1" applyFont="1" applyBorder="1" applyAlignment="1">
      <alignment horizontal="right" vertical="center"/>
    </xf>
    <xf numFmtId="3" fontId="7" fillId="0" borderId="1" xfId="9" applyNumberFormat="1" applyFont="1" applyBorder="1" applyAlignment="1">
      <alignment horizontal="right" vertical="center"/>
    </xf>
    <xf numFmtId="43" fontId="7" fillId="0" borderId="1" xfId="9" applyNumberFormat="1" applyFont="1" applyBorder="1" applyAlignment="1">
      <alignment horizontal="right" vertical="center"/>
    </xf>
    <xf numFmtId="43" fontId="6" fillId="0" borderId="1" xfId="9" applyNumberFormat="1" applyFont="1" applyBorder="1" applyAlignment="1">
      <alignment horizontal="right" vertical="center"/>
    </xf>
    <xf numFmtId="43" fontId="6" fillId="0" borderId="1" xfId="9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4" fontId="6" fillId="0" borderId="1" xfId="9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vertical="center"/>
    </xf>
    <xf numFmtId="165" fontId="6" fillId="0" borderId="1" xfId="9" applyNumberFormat="1" applyFont="1" applyBorder="1" applyAlignment="1">
      <alignment vertical="center"/>
    </xf>
    <xf numFmtId="43" fontId="6" fillId="0" borderId="1" xfId="9" applyNumberFormat="1" applyFont="1" applyBorder="1" applyAlignment="1">
      <alignment vertical="center"/>
    </xf>
    <xf numFmtId="3" fontId="6" fillId="0" borderId="1" xfId="9" applyNumberFormat="1" applyFont="1" applyBorder="1" applyAlignment="1">
      <alignment horizontal="right"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170" fontId="7" fillId="2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7" fillId="0" borderId="1" xfId="2" applyNumberFormat="1" applyFont="1" applyFill="1" applyBorder="1" applyAlignment="1">
      <alignment horizontal="right" vertical="center" wrapText="1"/>
    </xf>
    <xf numFmtId="0" fontId="7" fillId="0" borderId="1" xfId="5" applyFont="1" applyFill="1" applyBorder="1" applyAlignment="1">
      <alignment horizontal="center" vertical="top" wrapText="1"/>
    </xf>
    <xf numFmtId="167" fontId="7" fillId="0" borderId="1" xfId="5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right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Border="1"/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" fontId="6" fillId="2" borderId="1" xfId="0" applyNumberFormat="1" applyFont="1" applyFill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/>
    </xf>
    <xf numFmtId="167" fontId="7" fillId="2" borderId="1" xfId="2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3" fontId="7" fillId="0" borderId="1" xfId="2" applyFont="1" applyFill="1" applyBorder="1" applyAlignment="1">
      <alignment horizontal="right" vertical="center" wrapText="1"/>
    </xf>
    <xf numFmtId="4" fontId="7" fillId="0" borderId="1" xfId="1" applyNumberFormat="1" applyFont="1" applyFill="1" applyBorder="1" applyAlignment="1">
      <alignment horizontal="center"/>
    </xf>
    <xf numFmtId="164" fontId="7" fillId="0" borderId="1" xfId="9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2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164" fontId="6" fillId="0" borderId="1" xfId="9" applyFont="1" applyBorder="1" applyAlignment="1">
      <alignment horizontal="right" vertical="center" wrapText="1"/>
    </xf>
    <xf numFmtId="165" fontId="7" fillId="0" borderId="1" xfId="9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6" fontId="6" fillId="0" borderId="1" xfId="9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9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166" fontId="6" fillId="0" borderId="1" xfId="9" applyNumberFormat="1" applyFont="1" applyFill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2" fontId="7" fillId="2" borderId="1" xfId="1" quotePrefix="1" applyNumberFormat="1" applyFont="1" applyFill="1" applyBorder="1" applyAlignment="1">
      <alignment horizontal="right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9" fontId="6" fillId="2" borderId="1" xfId="1" applyNumberFormat="1" applyFont="1" applyFill="1" applyBorder="1" applyAlignment="1">
      <alignment horizontal="right" vertical="center" wrapText="1"/>
    </xf>
    <xf numFmtId="2" fontId="6" fillId="2" borderId="1" xfId="1" quotePrefix="1" applyNumberFormat="1" applyFont="1" applyFill="1" applyBorder="1" applyAlignment="1">
      <alignment horizontal="right" vertical="center" wrapText="1"/>
    </xf>
    <xf numFmtId="1" fontId="6" fillId="2" borderId="1" xfId="1" applyNumberFormat="1" applyFont="1" applyFill="1" applyBorder="1" applyAlignment="1">
      <alignment horizontal="right" vertical="center" wrapText="1"/>
    </xf>
    <xf numFmtId="1" fontId="6" fillId="2" borderId="1" xfId="1" applyNumberFormat="1" applyFont="1" applyFill="1" applyBorder="1" applyAlignment="1">
      <alignment horizontal="center" vertical="center" wrapText="1"/>
    </xf>
  </cellXfs>
  <cellStyles count="10">
    <cellStyle name="Comma" xfId="9" builtinId="3"/>
    <cellStyle name="Comma 2" xfId="3"/>
    <cellStyle name="Comma 3" xfId="4"/>
    <cellStyle name="Comma 4" xfId="2"/>
    <cellStyle name="Normal" xfId="0" builtinId="0"/>
    <cellStyle name="Normal 2" xfId="5"/>
    <cellStyle name="Normal 2 2" xfId="6"/>
    <cellStyle name="Normal 2 3" xfId="7"/>
    <cellStyle name="Normal 3" xfId="8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G15" sqref="G15"/>
    </sheetView>
  </sheetViews>
  <sheetFormatPr defaultRowHeight="15.75" x14ac:dyDescent="0.25"/>
  <cols>
    <col min="1" max="1" width="4.42578125" style="5" customWidth="1"/>
    <col min="2" max="2" width="24.85546875" style="5" customWidth="1"/>
    <col min="3" max="3" width="7.140625" style="5" hidden="1" customWidth="1"/>
    <col min="4" max="4" width="8.28515625" style="5" hidden="1" customWidth="1"/>
    <col min="5" max="5" width="8.28515625" style="5" customWidth="1"/>
    <col min="6" max="8" width="8.140625" style="5" customWidth="1"/>
    <col min="9" max="9" width="9.140625" style="5" customWidth="1"/>
    <col min="10" max="10" width="8.28515625" style="5" customWidth="1"/>
    <col min="11" max="11" width="7.7109375" style="5" customWidth="1"/>
    <col min="12" max="12" width="5.7109375" style="5" customWidth="1"/>
    <col min="13" max="13" width="5.85546875" style="5" customWidth="1"/>
    <col min="14" max="14" width="6.28515625" style="5" customWidth="1"/>
    <col min="15" max="15" width="5.140625" style="5" customWidth="1"/>
    <col min="16" max="17" width="8.5703125" style="5" customWidth="1"/>
    <col min="18" max="18" width="12.28515625" style="5" customWidth="1"/>
    <col min="19" max="16384" width="9.140625" style="5"/>
  </cols>
  <sheetData>
    <row r="1" spans="1:19" ht="39" customHeight="1" x14ac:dyDescent="0.25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ht="15" customHeigh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9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</row>
    <row r="4" spans="1:19" s="9" customFormat="1" ht="15" customHeight="1" x14ac:dyDescent="0.25">
      <c r="A4" s="8" t="s">
        <v>0</v>
      </c>
      <c r="B4" s="95" t="s">
        <v>1</v>
      </c>
      <c r="C4" s="8" t="s">
        <v>2</v>
      </c>
      <c r="D4" s="8" t="s">
        <v>3</v>
      </c>
      <c r="E4" s="8" t="s">
        <v>4</v>
      </c>
      <c r="F4" s="8"/>
      <c r="G4" s="8"/>
      <c r="H4" s="8" t="s">
        <v>5</v>
      </c>
      <c r="I4" s="8"/>
      <c r="J4" s="8"/>
      <c r="K4" s="8"/>
      <c r="L4" s="8" t="s">
        <v>6</v>
      </c>
      <c r="M4" s="8"/>
      <c r="N4" s="8"/>
      <c r="O4" s="8"/>
      <c r="P4" s="96" t="s">
        <v>7</v>
      </c>
      <c r="Q4" s="96"/>
      <c r="R4" s="97" t="s">
        <v>8</v>
      </c>
    </row>
    <row r="5" spans="1:19" s="9" customFormat="1" ht="57.75" customHeight="1" x14ac:dyDescent="0.25">
      <c r="A5" s="8"/>
      <c r="B5" s="95"/>
      <c r="C5" s="8"/>
      <c r="D5" s="8"/>
      <c r="E5" s="10" t="s">
        <v>9</v>
      </c>
      <c r="F5" s="10" t="s">
        <v>10</v>
      </c>
      <c r="G5" s="10" t="s">
        <v>11</v>
      </c>
      <c r="H5" s="10" t="s">
        <v>42</v>
      </c>
      <c r="I5" s="10" t="s">
        <v>11</v>
      </c>
      <c r="J5" s="10" t="s">
        <v>12</v>
      </c>
      <c r="K5" s="10" t="s">
        <v>11</v>
      </c>
      <c r="L5" s="10" t="s">
        <v>13</v>
      </c>
      <c r="M5" s="10" t="s">
        <v>14</v>
      </c>
      <c r="N5" s="10" t="s">
        <v>15</v>
      </c>
      <c r="O5" s="10" t="s">
        <v>16</v>
      </c>
      <c r="P5" s="2" t="s">
        <v>84</v>
      </c>
      <c r="Q5" s="2" t="s">
        <v>85</v>
      </c>
      <c r="R5" s="97"/>
    </row>
    <row r="6" spans="1:19" ht="20.25" customHeight="1" x14ac:dyDescent="0.25">
      <c r="A6" s="98"/>
      <c r="B6" s="98" t="s">
        <v>80</v>
      </c>
      <c r="C6" s="11">
        <f>C10+C16+C18+C22+C28+C34</f>
        <v>28</v>
      </c>
      <c r="D6" s="11">
        <f>D10+D16+D18+D22+D28+D34</f>
        <v>167</v>
      </c>
      <c r="E6" s="11">
        <f>E10+E16+E18+E22+E28+E34</f>
        <v>62692</v>
      </c>
      <c r="F6" s="11">
        <f>F10+F16+F18+F22+F28+F34</f>
        <v>33887</v>
      </c>
      <c r="G6" s="12">
        <f>(F6/E6)*100</f>
        <v>54.053148727110312</v>
      </c>
      <c r="H6" s="11">
        <f>H10+H16+H18+H22+H28+H34</f>
        <v>8233</v>
      </c>
      <c r="I6" s="13">
        <f t="shared" ref="I6:I14" si="0">(H6/E6)*100</f>
        <v>13.132457091813949</v>
      </c>
      <c r="J6" s="11">
        <f>J10+J16+J18+J22+J28+J34</f>
        <v>7032</v>
      </c>
      <c r="K6" s="14">
        <f t="shared" ref="K6:K14" si="1">(J6/H6)*100</f>
        <v>85.412364873071795</v>
      </c>
      <c r="L6" s="10"/>
      <c r="M6" s="10"/>
      <c r="N6" s="10"/>
      <c r="O6" s="10"/>
      <c r="P6" s="10">
        <f>SUM(P7:P9)</f>
        <v>28</v>
      </c>
      <c r="Q6" s="10">
        <f>SUM(Q7:Q9)</f>
        <v>28</v>
      </c>
      <c r="R6" s="15"/>
    </row>
    <row r="7" spans="1:19" ht="20.25" customHeight="1" x14ac:dyDescent="0.25">
      <c r="A7" s="98"/>
      <c r="B7" s="1" t="s">
        <v>81</v>
      </c>
      <c r="C7" s="11"/>
      <c r="D7" s="11"/>
      <c r="E7" s="11"/>
      <c r="F7" s="11"/>
      <c r="G7" s="12"/>
      <c r="H7" s="11"/>
      <c r="I7" s="13"/>
      <c r="J7" s="11"/>
      <c r="K7" s="14"/>
      <c r="L7" s="10"/>
      <c r="M7" s="10"/>
      <c r="N7" s="10"/>
      <c r="O7" s="10"/>
      <c r="P7" s="30">
        <v>12</v>
      </c>
      <c r="Q7" s="30">
        <v>12</v>
      </c>
      <c r="R7" s="15"/>
    </row>
    <row r="8" spans="1:19" ht="20.25" customHeight="1" x14ac:dyDescent="0.25">
      <c r="A8" s="98"/>
      <c r="B8" s="1" t="s">
        <v>82</v>
      </c>
      <c r="C8" s="11"/>
      <c r="D8" s="11"/>
      <c r="E8" s="11"/>
      <c r="F8" s="11"/>
      <c r="G8" s="12"/>
      <c r="H8" s="11"/>
      <c r="I8" s="13"/>
      <c r="J8" s="11"/>
      <c r="K8" s="14"/>
      <c r="L8" s="10"/>
      <c r="M8" s="10"/>
      <c r="N8" s="10"/>
      <c r="O8" s="10"/>
      <c r="P8" s="30">
        <v>1</v>
      </c>
      <c r="Q8" s="30">
        <v>1</v>
      </c>
      <c r="R8" s="15"/>
    </row>
    <row r="9" spans="1:19" ht="20.25" customHeight="1" x14ac:dyDescent="0.25">
      <c r="A9" s="98"/>
      <c r="B9" s="1" t="s">
        <v>83</v>
      </c>
      <c r="C9" s="11"/>
      <c r="D9" s="11"/>
      <c r="E9" s="11"/>
      <c r="F9" s="11"/>
      <c r="G9" s="12"/>
      <c r="H9" s="11"/>
      <c r="I9" s="13"/>
      <c r="J9" s="11"/>
      <c r="K9" s="14"/>
      <c r="L9" s="10"/>
      <c r="M9" s="10"/>
      <c r="N9" s="10"/>
      <c r="O9" s="10"/>
      <c r="P9" s="30">
        <v>15</v>
      </c>
      <c r="Q9" s="30">
        <v>15</v>
      </c>
      <c r="R9" s="15"/>
    </row>
    <row r="10" spans="1:19" ht="20.25" customHeight="1" x14ac:dyDescent="0.25">
      <c r="A10" s="16" t="s">
        <v>17</v>
      </c>
      <c r="B10" s="99" t="s">
        <v>18</v>
      </c>
      <c r="C10" s="17">
        <v>5</v>
      </c>
      <c r="D10" s="17">
        <f>SUM(D11:D15)</f>
        <v>38</v>
      </c>
      <c r="E10" s="18">
        <f t="shared" ref="E10:F10" si="2">SUM(E11:E15)</f>
        <v>13268</v>
      </c>
      <c r="F10" s="18">
        <f t="shared" si="2"/>
        <v>4530</v>
      </c>
      <c r="G10" s="19">
        <f>(F10/E10)*100</f>
        <v>34.142297256557129</v>
      </c>
      <c r="H10" s="18">
        <f>SUM(H11:H15)</f>
        <v>1759</v>
      </c>
      <c r="I10" s="19">
        <f t="shared" si="0"/>
        <v>13.257461561652095</v>
      </c>
      <c r="J10" s="18">
        <f>SUM(J11:J15)</f>
        <v>1261</v>
      </c>
      <c r="K10" s="19">
        <f t="shared" si="1"/>
        <v>71.688459351904484</v>
      </c>
      <c r="L10" s="20"/>
      <c r="M10" s="20"/>
      <c r="N10" s="20"/>
      <c r="O10" s="20"/>
      <c r="P10" s="20"/>
      <c r="Q10" s="20"/>
      <c r="R10" s="20"/>
    </row>
    <row r="11" spans="1:19" ht="20.25" customHeight="1" x14ac:dyDescent="0.25">
      <c r="A11" s="21">
        <v>1</v>
      </c>
      <c r="B11" s="22" t="s">
        <v>19</v>
      </c>
      <c r="C11" s="20"/>
      <c r="D11" s="20">
        <v>10</v>
      </c>
      <c r="E11" s="23">
        <v>3371</v>
      </c>
      <c r="F11" s="23">
        <v>1164</v>
      </c>
      <c r="G11" s="23">
        <f>(F11/E11)*100</f>
        <v>34.529813111836248</v>
      </c>
      <c r="H11" s="23">
        <v>225</v>
      </c>
      <c r="I11" s="24">
        <f t="shared" si="0"/>
        <v>6.6745772767724709</v>
      </c>
      <c r="J11" s="23">
        <v>147</v>
      </c>
      <c r="K11" s="24">
        <f t="shared" si="1"/>
        <v>65.333333333333329</v>
      </c>
      <c r="L11" s="25"/>
      <c r="M11" s="20"/>
      <c r="N11" s="25"/>
      <c r="O11" s="20"/>
      <c r="P11" s="20" t="s">
        <v>17</v>
      </c>
      <c r="Q11" s="20" t="s">
        <v>17</v>
      </c>
      <c r="R11" s="20" t="s">
        <v>20</v>
      </c>
    </row>
    <row r="12" spans="1:19" ht="20.25" customHeight="1" x14ac:dyDescent="0.25">
      <c r="A12" s="21">
        <v>2</v>
      </c>
      <c r="B12" s="22" t="s">
        <v>21</v>
      </c>
      <c r="C12" s="20"/>
      <c r="D12" s="20">
        <v>6</v>
      </c>
      <c r="E12" s="23">
        <v>1859</v>
      </c>
      <c r="F12" s="23">
        <v>311</v>
      </c>
      <c r="G12" s="24">
        <f>(F12/E12)*100</f>
        <v>16.729424421732116</v>
      </c>
      <c r="H12" s="23">
        <v>103</v>
      </c>
      <c r="I12" s="24">
        <f t="shared" si="0"/>
        <v>5.5406132329209257</v>
      </c>
      <c r="J12" s="23">
        <v>57</v>
      </c>
      <c r="K12" s="24">
        <f t="shared" si="1"/>
        <v>55.339805825242713</v>
      </c>
      <c r="L12" s="25"/>
      <c r="M12" s="20"/>
      <c r="N12" s="20"/>
      <c r="O12" s="20"/>
      <c r="P12" s="20" t="s">
        <v>17</v>
      </c>
      <c r="Q12" s="20" t="s">
        <v>17</v>
      </c>
      <c r="R12" s="20" t="s">
        <v>20</v>
      </c>
    </row>
    <row r="13" spans="1:19" ht="20.25" customHeight="1" x14ac:dyDescent="0.25">
      <c r="A13" s="21">
        <v>3</v>
      </c>
      <c r="B13" s="22" t="s">
        <v>24</v>
      </c>
      <c r="C13" s="20"/>
      <c r="D13" s="20">
        <v>6</v>
      </c>
      <c r="E13" s="23">
        <v>2973</v>
      </c>
      <c r="F13" s="23">
        <v>946</v>
      </c>
      <c r="G13" s="23">
        <f>(F13/E13)*100</f>
        <v>31.819710729902457</v>
      </c>
      <c r="H13" s="23">
        <v>639</v>
      </c>
      <c r="I13" s="24">
        <f t="shared" si="0"/>
        <v>21.493440968718467</v>
      </c>
      <c r="J13" s="23">
        <v>349</v>
      </c>
      <c r="K13" s="24">
        <f t="shared" si="1"/>
        <v>54.616588419405318</v>
      </c>
      <c r="L13" s="25"/>
      <c r="M13" s="20"/>
      <c r="N13" s="20"/>
      <c r="O13" s="20"/>
      <c r="P13" s="20" t="s">
        <v>27</v>
      </c>
      <c r="Q13" s="20" t="s">
        <v>27</v>
      </c>
      <c r="R13" s="20"/>
    </row>
    <row r="14" spans="1:19" ht="20.25" customHeight="1" x14ac:dyDescent="0.25">
      <c r="A14" s="21">
        <v>4</v>
      </c>
      <c r="B14" s="22" t="s">
        <v>25</v>
      </c>
      <c r="C14" s="20"/>
      <c r="D14" s="20">
        <v>10</v>
      </c>
      <c r="E14" s="23">
        <v>3918</v>
      </c>
      <c r="F14" s="23">
        <v>1008</v>
      </c>
      <c r="G14" s="24">
        <v>25.72</v>
      </c>
      <c r="H14" s="23">
        <v>214</v>
      </c>
      <c r="I14" s="24">
        <f t="shared" si="0"/>
        <v>5.4619703930576824</v>
      </c>
      <c r="J14" s="23">
        <v>130</v>
      </c>
      <c r="K14" s="24">
        <f t="shared" si="1"/>
        <v>60.747663551401864</v>
      </c>
      <c r="L14" s="25"/>
      <c r="M14" s="20"/>
      <c r="N14" s="20"/>
      <c r="O14" s="20"/>
      <c r="P14" s="20" t="s">
        <v>17</v>
      </c>
      <c r="Q14" s="20" t="s">
        <v>17</v>
      </c>
      <c r="R14" s="20" t="s">
        <v>20</v>
      </c>
    </row>
    <row r="15" spans="1:19" ht="20.25" customHeight="1" x14ac:dyDescent="0.25">
      <c r="A15" s="21">
        <v>5</v>
      </c>
      <c r="B15" s="22" t="s">
        <v>26</v>
      </c>
      <c r="C15" s="20"/>
      <c r="D15" s="20">
        <v>6</v>
      </c>
      <c r="E15" s="23">
        <v>1147</v>
      </c>
      <c r="F15" s="23">
        <v>1101</v>
      </c>
      <c r="G15" s="23">
        <v>95.99</v>
      </c>
      <c r="H15" s="23">
        <v>578</v>
      </c>
      <c r="I15" s="23">
        <v>50.39</v>
      </c>
      <c r="J15" s="23">
        <v>578</v>
      </c>
      <c r="K15" s="23">
        <v>100</v>
      </c>
      <c r="L15" s="20"/>
      <c r="M15" s="20"/>
      <c r="N15" s="20"/>
      <c r="O15" s="20"/>
      <c r="P15" s="20" t="s">
        <v>27</v>
      </c>
      <c r="Q15" s="20" t="s">
        <v>27</v>
      </c>
      <c r="R15" s="20" t="s">
        <v>28</v>
      </c>
    </row>
    <row r="16" spans="1:19" ht="20.25" customHeight="1" x14ac:dyDescent="0.25">
      <c r="A16" s="17" t="s">
        <v>23</v>
      </c>
      <c r="B16" s="41" t="s">
        <v>29</v>
      </c>
      <c r="C16" s="26">
        <v>1</v>
      </c>
      <c r="D16" s="26">
        <f>D17</f>
        <v>9</v>
      </c>
      <c r="E16" s="27">
        <f t="shared" ref="E16:F16" si="3">E17</f>
        <v>4859</v>
      </c>
      <c r="F16" s="27">
        <f t="shared" si="3"/>
        <v>2209</v>
      </c>
      <c r="G16" s="28">
        <f>(F16/E16)*100</f>
        <v>45.462029224120187</v>
      </c>
      <c r="H16" s="27">
        <f>H17</f>
        <v>40</v>
      </c>
      <c r="I16" s="19">
        <f>(H16/E16)*100</f>
        <v>0.82321465322082732</v>
      </c>
      <c r="J16" s="18">
        <v>21</v>
      </c>
      <c r="K16" s="29">
        <f>(J16/H16)*100</f>
        <v>52.5</v>
      </c>
      <c r="L16" s="10"/>
      <c r="M16" s="10"/>
      <c r="N16" s="10"/>
      <c r="O16" s="10"/>
      <c r="P16" s="30"/>
      <c r="Q16" s="30"/>
      <c r="R16" s="15"/>
      <c r="S16" s="7"/>
    </row>
    <row r="17" spans="1:19" ht="20.25" customHeight="1" x14ac:dyDescent="0.25">
      <c r="A17" s="31">
        <v>1</v>
      </c>
      <c r="B17" s="32" t="s">
        <v>31</v>
      </c>
      <c r="C17" s="33"/>
      <c r="D17" s="34">
        <v>9</v>
      </c>
      <c r="E17" s="35">
        <v>4859</v>
      </c>
      <c r="F17" s="35">
        <v>2209</v>
      </c>
      <c r="G17" s="36">
        <f>(F17/E17)*100</f>
        <v>45.462029224120187</v>
      </c>
      <c r="H17" s="35">
        <v>40</v>
      </c>
      <c r="I17" s="23">
        <v>0.82</v>
      </c>
      <c r="J17" s="23">
        <v>21</v>
      </c>
      <c r="K17" s="37">
        <v>52.5</v>
      </c>
      <c r="L17" s="38"/>
      <c r="M17" s="38"/>
      <c r="N17" s="38"/>
      <c r="O17" s="38"/>
      <c r="P17" s="38" t="s">
        <v>17</v>
      </c>
      <c r="Q17" s="38" t="s">
        <v>17</v>
      </c>
      <c r="R17" s="20" t="s">
        <v>20</v>
      </c>
      <c r="S17" s="7"/>
    </row>
    <row r="18" spans="1:19" ht="20.25" customHeight="1" x14ac:dyDescent="0.25">
      <c r="A18" s="17" t="s">
        <v>27</v>
      </c>
      <c r="B18" s="41" t="s">
        <v>32</v>
      </c>
      <c r="C18" s="17">
        <v>3</v>
      </c>
      <c r="D18" s="17">
        <f>D19+D20+D21</f>
        <v>14</v>
      </c>
      <c r="E18" s="18">
        <f t="shared" ref="E18:F18" si="4">E19+E20+E21</f>
        <v>5476</v>
      </c>
      <c r="F18" s="18">
        <f t="shared" si="4"/>
        <v>4387</v>
      </c>
      <c r="G18" s="40">
        <f>(F18/E18)*100</f>
        <v>80.11322132943755</v>
      </c>
      <c r="H18" s="39">
        <f>H19+H20+H21</f>
        <v>559</v>
      </c>
      <c r="I18" s="40">
        <f>(H18/E18)*100</f>
        <v>10.2081811541271</v>
      </c>
      <c r="J18" s="18">
        <f>J19+J20+J21</f>
        <v>518</v>
      </c>
      <c r="K18" s="40">
        <f>(J18/H18)*100</f>
        <v>92.665474060822888</v>
      </c>
      <c r="L18" s="17"/>
      <c r="M18" s="41"/>
      <c r="N18" s="41"/>
      <c r="O18" s="41"/>
      <c r="P18" s="42"/>
      <c r="Q18" s="42"/>
      <c r="R18" s="42"/>
      <c r="S18" s="43"/>
    </row>
    <row r="19" spans="1:19" ht="20.25" customHeight="1" x14ac:dyDescent="0.25">
      <c r="A19" s="21">
        <v>1</v>
      </c>
      <c r="B19" s="22" t="s">
        <v>50</v>
      </c>
      <c r="C19" s="42"/>
      <c r="D19" s="20">
        <v>5</v>
      </c>
      <c r="E19" s="44">
        <v>905</v>
      </c>
      <c r="F19" s="44">
        <v>868</v>
      </c>
      <c r="G19" s="45">
        <f>(F19/E19)*100</f>
        <v>95.911602209944746</v>
      </c>
      <c r="H19" s="23">
        <v>416</v>
      </c>
      <c r="I19" s="45">
        <f>(H19/E19)*100</f>
        <v>45.966850828729285</v>
      </c>
      <c r="J19" s="23">
        <v>410</v>
      </c>
      <c r="K19" s="45">
        <v>98.557692307692307</v>
      </c>
      <c r="L19" s="20"/>
      <c r="M19" s="42"/>
      <c r="N19" s="42"/>
      <c r="O19" s="42"/>
      <c r="P19" s="20" t="s">
        <v>27</v>
      </c>
      <c r="Q19" s="20" t="s">
        <v>27</v>
      </c>
      <c r="R19" s="20" t="s">
        <v>28</v>
      </c>
      <c r="S19" s="7"/>
    </row>
    <row r="20" spans="1:19" ht="20.25" customHeight="1" x14ac:dyDescent="0.25">
      <c r="A20" s="21">
        <v>2</v>
      </c>
      <c r="B20" s="22" t="s">
        <v>51</v>
      </c>
      <c r="C20" s="42"/>
      <c r="D20" s="20">
        <v>4</v>
      </c>
      <c r="E20" s="44">
        <v>1391</v>
      </c>
      <c r="F20" s="44">
        <v>789</v>
      </c>
      <c r="G20" s="45">
        <v>56.721782890007191</v>
      </c>
      <c r="H20" s="23">
        <v>59</v>
      </c>
      <c r="I20" s="45">
        <v>4.2415528396836804</v>
      </c>
      <c r="J20" s="23">
        <v>36</v>
      </c>
      <c r="K20" s="45">
        <v>61.016949152542374</v>
      </c>
      <c r="L20" s="20"/>
      <c r="M20" s="42"/>
      <c r="N20" s="42"/>
      <c r="O20" s="42"/>
      <c r="P20" s="20" t="s">
        <v>17</v>
      </c>
      <c r="Q20" s="20" t="s">
        <v>17</v>
      </c>
      <c r="R20" s="20" t="s">
        <v>20</v>
      </c>
      <c r="S20" s="7"/>
    </row>
    <row r="21" spans="1:19" ht="20.25" customHeight="1" x14ac:dyDescent="0.25">
      <c r="A21" s="21">
        <v>3</v>
      </c>
      <c r="B21" s="22" t="s">
        <v>52</v>
      </c>
      <c r="C21" s="42"/>
      <c r="D21" s="20">
        <v>5</v>
      </c>
      <c r="E21" s="44">
        <v>3180</v>
      </c>
      <c r="F21" s="44">
        <v>2730</v>
      </c>
      <c r="G21" s="45">
        <v>85.84905660377359</v>
      </c>
      <c r="H21" s="23">
        <v>84</v>
      </c>
      <c r="I21" s="45">
        <v>2.6415094339622645</v>
      </c>
      <c r="J21" s="23">
        <v>72</v>
      </c>
      <c r="K21" s="45">
        <v>85.714285714285708</v>
      </c>
      <c r="L21" s="20"/>
      <c r="M21" s="42"/>
      <c r="N21" s="42"/>
      <c r="O21" s="42"/>
      <c r="P21" s="20" t="s">
        <v>17</v>
      </c>
      <c r="Q21" s="20" t="s">
        <v>17</v>
      </c>
      <c r="R21" s="46" t="s">
        <v>20</v>
      </c>
      <c r="S21" s="7"/>
    </row>
    <row r="22" spans="1:19" ht="20.25" customHeight="1" x14ac:dyDescent="0.25">
      <c r="A22" s="100" t="s">
        <v>34</v>
      </c>
      <c r="B22" s="101" t="s">
        <v>61</v>
      </c>
      <c r="C22" s="102">
        <v>5</v>
      </c>
      <c r="D22" s="102">
        <f>SUM(D23:D27)</f>
        <v>40</v>
      </c>
      <c r="E22" s="103">
        <f t="shared" ref="E22:J22" si="5">SUM(E23:E27)</f>
        <v>22320</v>
      </c>
      <c r="F22" s="103">
        <f t="shared" si="5"/>
        <v>9339</v>
      </c>
      <c r="G22" s="104">
        <f>F22*100/E22</f>
        <v>41.841397849462368</v>
      </c>
      <c r="H22" s="103">
        <f t="shared" si="5"/>
        <v>894</v>
      </c>
      <c r="I22" s="105">
        <f>H22*100/E22</f>
        <v>4.0053763440860219</v>
      </c>
      <c r="J22" s="103">
        <f t="shared" si="5"/>
        <v>363</v>
      </c>
      <c r="K22" s="105">
        <f>J22*100/H22</f>
        <v>40.604026845637584</v>
      </c>
      <c r="L22" s="106"/>
      <c r="M22" s="102"/>
      <c r="N22" s="100"/>
      <c r="O22" s="100"/>
      <c r="P22" s="54"/>
      <c r="Q22" s="54"/>
      <c r="R22" s="49" t="s">
        <v>20</v>
      </c>
      <c r="S22" s="7"/>
    </row>
    <row r="23" spans="1:19" ht="20.25" customHeight="1" x14ac:dyDescent="0.25">
      <c r="A23" s="47">
        <v>1</v>
      </c>
      <c r="B23" s="48" t="s">
        <v>33</v>
      </c>
      <c r="C23" s="49"/>
      <c r="D23" s="49">
        <v>7</v>
      </c>
      <c r="E23" s="50">
        <v>2810</v>
      </c>
      <c r="F23" s="50">
        <v>1924</v>
      </c>
      <c r="G23" s="51">
        <f>F23*100/E23</f>
        <v>68.469750889679716</v>
      </c>
      <c r="H23" s="50">
        <v>101</v>
      </c>
      <c r="I23" s="52">
        <f>H23*100/E23</f>
        <v>3.5943060498220643</v>
      </c>
      <c r="J23" s="50">
        <v>83</v>
      </c>
      <c r="K23" s="52">
        <f>J23*100/H23</f>
        <v>82.178217821782184</v>
      </c>
      <c r="L23" s="53"/>
      <c r="M23" s="49"/>
      <c r="N23" s="54"/>
      <c r="O23" s="54"/>
      <c r="P23" s="49" t="s">
        <v>17</v>
      </c>
      <c r="Q23" s="49" t="s">
        <v>17</v>
      </c>
      <c r="R23" s="49" t="s">
        <v>20</v>
      </c>
      <c r="S23" s="7"/>
    </row>
    <row r="24" spans="1:19" ht="20.25" customHeight="1" x14ac:dyDescent="0.25">
      <c r="A24" s="47">
        <v>2</v>
      </c>
      <c r="B24" s="48" t="s">
        <v>63</v>
      </c>
      <c r="C24" s="49"/>
      <c r="D24" s="49">
        <v>4</v>
      </c>
      <c r="E24" s="50">
        <v>3377</v>
      </c>
      <c r="F24" s="50">
        <v>1013</v>
      </c>
      <c r="G24" s="51">
        <f t="shared" ref="G24:G27" si="6">F24*100/E24</f>
        <v>29.997038791827066</v>
      </c>
      <c r="H24" s="50">
        <v>204</v>
      </c>
      <c r="I24" s="52">
        <f t="shared" ref="I24:I27" si="7">H24*100/E24</f>
        <v>6.0408646727864967</v>
      </c>
      <c r="J24" s="50">
        <v>47</v>
      </c>
      <c r="K24" s="52">
        <f t="shared" ref="K24:K27" si="8">J24*100/H24</f>
        <v>23.03921568627451</v>
      </c>
      <c r="L24" s="53"/>
      <c r="M24" s="49"/>
      <c r="N24" s="54"/>
      <c r="O24" s="54"/>
      <c r="P24" s="49" t="s">
        <v>17</v>
      </c>
      <c r="Q24" s="49" t="s">
        <v>17</v>
      </c>
      <c r="R24" s="49" t="s">
        <v>20</v>
      </c>
      <c r="S24" s="7"/>
    </row>
    <row r="25" spans="1:19" ht="20.25" customHeight="1" x14ac:dyDescent="0.25">
      <c r="A25" s="47">
        <v>3</v>
      </c>
      <c r="B25" s="48" t="s">
        <v>64</v>
      </c>
      <c r="C25" s="49"/>
      <c r="D25" s="49">
        <v>7</v>
      </c>
      <c r="E25" s="50">
        <v>4109</v>
      </c>
      <c r="F25" s="50">
        <v>1947</v>
      </c>
      <c r="G25" s="51">
        <f t="shared" si="6"/>
        <v>47.383791676807007</v>
      </c>
      <c r="H25" s="50">
        <v>106</v>
      </c>
      <c r="I25" s="52">
        <f t="shared" si="7"/>
        <v>2.5797030907763445</v>
      </c>
      <c r="J25" s="50">
        <v>54</v>
      </c>
      <c r="K25" s="52">
        <f t="shared" si="8"/>
        <v>50.943396226415096</v>
      </c>
      <c r="L25" s="53"/>
      <c r="M25" s="49"/>
      <c r="N25" s="54"/>
      <c r="O25" s="54"/>
      <c r="P25" s="49" t="s">
        <v>17</v>
      </c>
      <c r="Q25" s="49" t="s">
        <v>17</v>
      </c>
      <c r="R25" s="49" t="s">
        <v>20</v>
      </c>
      <c r="S25" s="7"/>
    </row>
    <row r="26" spans="1:19" ht="20.25" customHeight="1" x14ac:dyDescent="0.25">
      <c r="A26" s="47">
        <v>4</v>
      </c>
      <c r="B26" s="48" t="s">
        <v>65</v>
      </c>
      <c r="C26" s="49"/>
      <c r="D26" s="49">
        <v>7</v>
      </c>
      <c r="E26" s="50">
        <v>4445</v>
      </c>
      <c r="F26" s="50">
        <v>2538</v>
      </c>
      <c r="G26" s="51">
        <f t="shared" si="6"/>
        <v>57.097862767154105</v>
      </c>
      <c r="H26" s="50">
        <v>115</v>
      </c>
      <c r="I26" s="52">
        <f t="shared" si="7"/>
        <v>2.5871766029246346</v>
      </c>
      <c r="J26" s="50">
        <v>65</v>
      </c>
      <c r="K26" s="52">
        <f t="shared" si="8"/>
        <v>56.521739130434781</v>
      </c>
      <c r="L26" s="53"/>
      <c r="M26" s="49"/>
      <c r="N26" s="54"/>
      <c r="O26" s="54"/>
      <c r="P26" s="49" t="s">
        <v>17</v>
      </c>
      <c r="Q26" s="49" t="s">
        <v>17</v>
      </c>
      <c r="R26" s="49" t="s">
        <v>20</v>
      </c>
      <c r="S26" s="7"/>
    </row>
    <row r="27" spans="1:19" ht="20.25" customHeight="1" x14ac:dyDescent="0.25">
      <c r="A27" s="47">
        <v>5</v>
      </c>
      <c r="B27" s="48" t="s">
        <v>66</v>
      </c>
      <c r="C27" s="49"/>
      <c r="D27" s="49">
        <v>15</v>
      </c>
      <c r="E27" s="50">
        <v>7579</v>
      </c>
      <c r="F27" s="50">
        <v>1917</v>
      </c>
      <c r="G27" s="51">
        <f t="shared" si="6"/>
        <v>25.293574350178123</v>
      </c>
      <c r="H27" s="50">
        <v>368</v>
      </c>
      <c r="I27" s="52">
        <f t="shared" si="7"/>
        <v>4.8555218366539119</v>
      </c>
      <c r="J27" s="50">
        <v>114</v>
      </c>
      <c r="K27" s="52">
        <f t="shared" si="8"/>
        <v>30.978260869565219</v>
      </c>
      <c r="L27" s="53"/>
      <c r="M27" s="49"/>
      <c r="N27" s="54"/>
      <c r="O27" s="54"/>
      <c r="P27" s="49" t="s">
        <v>17</v>
      </c>
      <c r="Q27" s="49" t="s">
        <v>17</v>
      </c>
      <c r="R27" s="49"/>
      <c r="S27" s="7"/>
    </row>
    <row r="28" spans="1:19" ht="20.25" customHeight="1" x14ac:dyDescent="0.25">
      <c r="A28" s="10" t="s">
        <v>55</v>
      </c>
      <c r="B28" s="55" t="s">
        <v>35</v>
      </c>
      <c r="C28" s="10">
        <v>5</v>
      </c>
      <c r="D28" s="56">
        <f>SUM(D29:D33)</f>
        <v>28</v>
      </c>
      <c r="E28" s="57">
        <f t="shared" ref="E28:F28" si="9">SUM(E29:E33)</f>
        <v>9175</v>
      </c>
      <c r="F28" s="57">
        <f t="shared" si="9"/>
        <v>7010</v>
      </c>
      <c r="G28" s="58">
        <f>(F28/E28)*100</f>
        <v>76.403269754768388</v>
      </c>
      <c r="H28" s="57">
        <f t="shared" ref="H28" si="10">SUM(H29:H33)</f>
        <v>2380</v>
      </c>
      <c r="I28" s="59">
        <f>(H28/E28)*100</f>
        <v>25.940054495912808</v>
      </c>
      <c r="J28" s="57">
        <f t="shared" ref="J28" si="11">SUM(J29:J33)</f>
        <v>2286</v>
      </c>
      <c r="K28" s="58">
        <f>(J28/H28)*100</f>
        <v>96.050420168067234</v>
      </c>
      <c r="L28" s="10"/>
      <c r="M28" s="10"/>
      <c r="N28" s="10"/>
      <c r="O28" s="10"/>
      <c r="P28" s="30"/>
      <c r="Q28" s="30"/>
      <c r="R28" s="15"/>
      <c r="S28" s="7"/>
    </row>
    <row r="29" spans="1:19" ht="20.25" customHeight="1" x14ac:dyDescent="0.25">
      <c r="A29" s="60">
        <v>1</v>
      </c>
      <c r="B29" s="61" t="s">
        <v>58</v>
      </c>
      <c r="C29" s="60"/>
      <c r="D29" s="62">
        <v>4</v>
      </c>
      <c r="E29" s="63">
        <v>2117</v>
      </c>
      <c r="F29" s="63">
        <v>1557</v>
      </c>
      <c r="G29" s="64">
        <f>(F29/E29)*100</f>
        <v>73.547472838922999</v>
      </c>
      <c r="H29" s="65">
        <v>736</v>
      </c>
      <c r="I29" s="66">
        <f>(H29/E29)*100</f>
        <v>34.766178554558337</v>
      </c>
      <c r="J29" s="67">
        <v>684</v>
      </c>
      <c r="K29" s="64">
        <f>(J29/H29)*100</f>
        <v>92.934782608695656</v>
      </c>
      <c r="L29" s="60"/>
      <c r="M29" s="60"/>
      <c r="N29" s="60"/>
      <c r="O29" s="60"/>
      <c r="P29" s="60" t="s">
        <v>27</v>
      </c>
      <c r="Q29" s="60" t="s">
        <v>27</v>
      </c>
      <c r="R29" s="60" t="s">
        <v>28</v>
      </c>
      <c r="S29" s="7"/>
    </row>
    <row r="30" spans="1:19" ht="20.25" customHeight="1" x14ac:dyDescent="0.25">
      <c r="A30" s="68">
        <v>2</v>
      </c>
      <c r="B30" s="69" t="s">
        <v>59</v>
      </c>
      <c r="C30" s="69"/>
      <c r="D30" s="70">
        <v>5</v>
      </c>
      <c r="E30" s="63">
        <v>1198</v>
      </c>
      <c r="F30" s="63">
        <v>1156</v>
      </c>
      <c r="G30" s="64">
        <f t="shared" ref="G30:G33" si="12">(F30/E30)*100</f>
        <v>96.494156928213698</v>
      </c>
      <c r="H30" s="71">
        <v>617</v>
      </c>
      <c r="I30" s="66">
        <f t="shared" ref="I30:I33" si="13">(H30/E30)*100</f>
        <v>51.502504173622711</v>
      </c>
      <c r="J30" s="71">
        <v>617</v>
      </c>
      <c r="K30" s="72">
        <f t="shared" ref="K30:K33" si="14">(J30/H30)*100</f>
        <v>100</v>
      </c>
      <c r="L30" s="69"/>
      <c r="M30" s="69"/>
      <c r="N30" s="69"/>
      <c r="O30" s="69"/>
      <c r="P30" s="60" t="s">
        <v>27</v>
      </c>
      <c r="Q30" s="60" t="s">
        <v>27</v>
      </c>
      <c r="R30" s="60" t="s">
        <v>28</v>
      </c>
      <c r="S30" s="7"/>
    </row>
    <row r="31" spans="1:19" ht="20.25" customHeight="1" x14ac:dyDescent="0.25">
      <c r="A31" s="60">
        <v>3</v>
      </c>
      <c r="B31" s="69" t="s">
        <v>60</v>
      </c>
      <c r="C31" s="69"/>
      <c r="D31" s="70">
        <v>5</v>
      </c>
      <c r="E31" s="73">
        <v>621</v>
      </c>
      <c r="F31" s="73">
        <v>621</v>
      </c>
      <c r="G31" s="72">
        <f t="shared" si="12"/>
        <v>100</v>
      </c>
      <c r="H31" s="71">
        <v>386</v>
      </c>
      <c r="I31" s="66">
        <f t="shared" si="13"/>
        <v>62.157809983896939</v>
      </c>
      <c r="J31" s="71">
        <v>386</v>
      </c>
      <c r="K31" s="72">
        <f t="shared" si="14"/>
        <v>100</v>
      </c>
      <c r="L31" s="69"/>
      <c r="M31" s="69"/>
      <c r="N31" s="69"/>
      <c r="O31" s="69"/>
      <c r="P31" s="60" t="s">
        <v>27</v>
      </c>
      <c r="Q31" s="60" t="s">
        <v>27</v>
      </c>
      <c r="R31" s="60" t="s">
        <v>28</v>
      </c>
      <c r="S31" s="7"/>
    </row>
    <row r="32" spans="1:19" ht="20.25" customHeight="1" x14ac:dyDescent="0.25">
      <c r="A32" s="68">
        <v>4</v>
      </c>
      <c r="B32" s="69" t="s">
        <v>37</v>
      </c>
      <c r="C32" s="74"/>
      <c r="D32" s="75">
        <v>6</v>
      </c>
      <c r="E32" s="63">
        <v>3040</v>
      </c>
      <c r="F32" s="63">
        <v>2316</v>
      </c>
      <c r="G32" s="64">
        <f t="shared" si="12"/>
        <v>76.18421052631578</v>
      </c>
      <c r="H32" s="76">
        <v>441</v>
      </c>
      <c r="I32" s="66">
        <f t="shared" si="13"/>
        <v>14.506578947368421</v>
      </c>
      <c r="J32" s="76">
        <v>413</v>
      </c>
      <c r="K32" s="64">
        <f t="shared" si="14"/>
        <v>93.650793650793645</v>
      </c>
      <c r="L32" s="74"/>
      <c r="M32" s="74"/>
      <c r="N32" s="74"/>
      <c r="O32" s="74"/>
      <c r="P32" s="77" t="s">
        <v>23</v>
      </c>
      <c r="Q32" s="77" t="s">
        <v>23</v>
      </c>
      <c r="R32" s="74"/>
      <c r="S32" s="7"/>
    </row>
    <row r="33" spans="1:19" ht="20.25" customHeight="1" x14ac:dyDescent="0.25">
      <c r="A33" s="60">
        <v>5</v>
      </c>
      <c r="B33" s="69" t="s">
        <v>36</v>
      </c>
      <c r="C33" s="74"/>
      <c r="D33" s="75">
        <v>8</v>
      </c>
      <c r="E33" s="63">
        <v>2199</v>
      </c>
      <c r="F33" s="63">
        <v>1360</v>
      </c>
      <c r="G33" s="64">
        <f t="shared" si="12"/>
        <v>61.846293769895411</v>
      </c>
      <c r="H33" s="76">
        <v>200</v>
      </c>
      <c r="I33" s="66">
        <f t="shared" si="13"/>
        <v>9.0950432014552067</v>
      </c>
      <c r="J33" s="76">
        <v>186</v>
      </c>
      <c r="K33" s="64">
        <f t="shared" si="14"/>
        <v>93</v>
      </c>
      <c r="L33" s="74"/>
      <c r="M33" s="74"/>
      <c r="N33" s="74"/>
      <c r="O33" s="74"/>
      <c r="P33" s="77" t="s">
        <v>17</v>
      </c>
      <c r="Q33" s="77" t="s">
        <v>17</v>
      </c>
      <c r="R33" s="77" t="s">
        <v>20</v>
      </c>
      <c r="S33" s="7"/>
    </row>
    <row r="34" spans="1:19" ht="20.25" customHeight="1" x14ac:dyDescent="0.25">
      <c r="A34" s="78" t="s">
        <v>57</v>
      </c>
      <c r="B34" s="79" t="s">
        <v>67</v>
      </c>
      <c r="C34" s="80">
        <v>9</v>
      </c>
      <c r="D34" s="81">
        <f t="shared" ref="D34:H34" si="15">SUM(D35+D36+D37+D38+D39+D40+D41+D42+D43)</f>
        <v>38</v>
      </c>
      <c r="E34" s="82">
        <f t="shared" si="15"/>
        <v>7594</v>
      </c>
      <c r="F34" s="82">
        <f t="shared" si="15"/>
        <v>6412</v>
      </c>
      <c r="G34" s="83">
        <f>(F34/E34)*100</f>
        <v>84.435080326573612</v>
      </c>
      <c r="H34" s="82">
        <f t="shared" si="15"/>
        <v>2601</v>
      </c>
      <c r="I34" s="83">
        <f>(H34/E34)*100</f>
        <v>34.250724255991571</v>
      </c>
      <c r="J34" s="84">
        <f>SUM(J35+J36+J37+J38+J39+J40+J41+J42+J43)</f>
        <v>2583</v>
      </c>
      <c r="K34" s="83">
        <f>(J34/H34)*100</f>
        <v>99.307958477508649</v>
      </c>
      <c r="L34" s="85"/>
      <c r="M34" s="86"/>
      <c r="N34" s="82"/>
      <c r="O34" s="86"/>
      <c r="P34" s="87"/>
      <c r="Q34" s="87"/>
      <c r="R34" s="87"/>
      <c r="S34" s="7"/>
    </row>
    <row r="35" spans="1:19" ht="20.25" customHeight="1" x14ac:dyDescent="0.25">
      <c r="A35" s="88">
        <v>1</v>
      </c>
      <c r="B35" s="48" t="s">
        <v>68</v>
      </c>
      <c r="C35" s="88"/>
      <c r="D35" s="88">
        <v>5</v>
      </c>
      <c r="E35" s="89">
        <v>1185</v>
      </c>
      <c r="F35" s="89">
        <v>783</v>
      </c>
      <c r="G35" s="90">
        <f t="shared" ref="G35:G43" si="16">(F35/E35)*100</f>
        <v>66.075949367088612</v>
      </c>
      <c r="H35" s="89">
        <v>350</v>
      </c>
      <c r="I35" s="90">
        <f t="shared" ref="I35:I43" si="17">(H35/E35)*100</f>
        <v>29.535864978902953</v>
      </c>
      <c r="J35" s="89">
        <v>344</v>
      </c>
      <c r="K35" s="90">
        <f t="shared" ref="K35:K43" si="18">(J35/H35)*100</f>
        <v>98.285714285714292</v>
      </c>
      <c r="L35" s="91"/>
      <c r="M35" s="86"/>
      <c r="N35" s="92"/>
      <c r="O35" s="93"/>
      <c r="P35" s="87" t="s">
        <v>27</v>
      </c>
      <c r="Q35" s="87" t="s">
        <v>27</v>
      </c>
      <c r="R35" s="87" t="s">
        <v>28</v>
      </c>
      <c r="S35" s="7"/>
    </row>
    <row r="36" spans="1:19" ht="20.25" customHeight="1" x14ac:dyDescent="0.25">
      <c r="A36" s="88">
        <v>2</v>
      </c>
      <c r="B36" s="48" t="s">
        <v>69</v>
      </c>
      <c r="C36" s="88"/>
      <c r="D36" s="88">
        <v>5</v>
      </c>
      <c r="E36" s="89">
        <v>911</v>
      </c>
      <c r="F36" s="89">
        <v>799</v>
      </c>
      <c r="G36" s="90">
        <f t="shared" si="16"/>
        <v>87.705817782656425</v>
      </c>
      <c r="H36" s="89">
        <v>400</v>
      </c>
      <c r="I36" s="90">
        <f t="shared" si="17"/>
        <v>43.907793633369927</v>
      </c>
      <c r="J36" s="89">
        <v>399</v>
      </c>
      <c r="K36" s="90">
        <f t="shared" si="18"/>
        <v>99.75</v>
      </c>
      <c r="L36" s="48"/>
      <c r="M36" s="86"/>
      <c r="N36" s="92"/>
      <c r="O36" s="93"/>
      <c r="P36" s="87" t="s">
        <v>27</v>
      </c>
      <c r="Q36" s="87" t="s">
        <v>27</v>
      </c>
      <c r="R36" s="87" t="s">
        <v>28</v>
      </c>
      <c r="S36" s="7"/>
    </row>
    <row r="37" spans="1:19" ht="20.25" customHeight="1" x14ac:dyDescent="0.25">
      <c r="A37" s="88">
        <v>3</v>
      </c>
      <c r="B37" s="48" t="s">
        <v>70</v>
      </c>
      <c r="C37" s="88"/>
      <c r="D37" s="88">
        <v>3</v>
      </c>
      <c r="E37" s="89">
        <v>470</v>
      </c>
      <c r="F37" s="89">
        <v>432</v>
      </c>
      <c r="G37" s="90">
        <f t="shared" si="16"/>
        <v>91.914893617021278</v>
      </c>
      <c r="H37" s="89">
        <v>134</v>
      </c>
      <c r="I37" s="90">
        <f t="shared" si="17"/>
        <v>28.510638297872344</v>
      </c>
      <c r="J37" s="89">
        <v>134</v>
      </c>
      <c r="K37" s="94">
        <f t="shared" si="18"/>
        <v>100</v>
      </c>
      <c r="L37" s="48"/>
      <c r="M37" s="86"/>
      <c r="N37" s="92"/>
      <c r="O37" s="93"/>
      <c r="P37" s="87" t="s">
        <v>27</v>
      </c>
      <c r="Q37" s="87" t="s">
        <v>27</v>
      </c>
      <c r="R37" s="87" t="s">
        <v>28</v>
      </c>
      <c r="S37" s="7"/>
    </row>
    <row r="38" spans="1:19" ht="20.25" customHeight="1" x14ac:dyDescent="0.25">
      <c r="A38" s="88">
        <v>4</v>
      </c>
      <c r="B38" s="48" t="s">
        <v>71</v>
      </c>
      <c r="C38" s="88"/>
      <c r="D38" s="88">
        <v>4</v>
      </c>
      <c r="E38" s="89">
        <v>625</v>
      </c>
      <c r="F38" s="89">
        <v>580</v>
      </c>
      <c r="G38" s="90">
        <f t="shared" si="16"/>
        <v>92.800000000000011</v>
      </c>
      <c r="H38" s="89">
        <v>176</v>
      </c>
      <c r="I38" s="90">
        <f t="shared" si="17"/>
        <v>28.16</v>
      </c>
      <c r="J38" s="89">
        <v>174</v>
      </c>
      <c r="K38" s="90">
        <f t="shared" si="18"/>
        <v>98.86363636363636</v>
      </c>
      <c r="L38" s="48"/>
      <c r="M38" s="86"/>
      <c r="N38" s="92"/>
      <c r="O38" s="93"/>
      <c r="P38" s="87" t="s">
        <v>27</v>
      </c>
      <c r="Q38" s="87" t="s">
        <v>27</v>
      </c>
      <c r="R38" s="87" t="s">
        <v>28</v>
      </c>
      <c r="S38" s="7"/>
    </row>
    <row r="39" spans="1:19" ht="20.25" customHeight="1" x14ac:dyDescent="0.25">
      <c r="A39" s="88">
        <v>5</v>
      </c>
      <c r="B39" s="48" t="s">
        <v>72</v>
      </c>
      <c r="C39" s="88"/>
      <c r="D39" s="88">
        <v>3</v>
      </c>
      <c r="E39" s="89">
        <v>766</v>
      </c>
      <c r="F39" s="89">
        <v>724</v>
      </c>
      <c r="G39" s="90">
        <f t="shared" si="16"/>
        <v>94.516971279373365</v>
      </c>
      <c r="H39" s="89">
        <v>331</v>
      </c>
      <c r="I39" s="90">
        <f t="shared" si="17"/>
        <v>43.211488250652742</v>
      </c>
      <c r="J39" s="89">
        <v>331</v>
      </c>
      <c r="K39" s="94">
        <f t="shared" si="18"/>
        <v>100</v>
      </c>
      <c r="L39" s="48"/>
      <c r="M39" s="86"/>
      <c r="N39" s="92"/>
      <c r="O39" s="93"/>
      <c r="P39" s="87" t="s">
        <v>27</v>
      </c>
      <c r="Q39" s="87" t="s">
        <v>27</v>
      </c>
      <c r="R39" s="87"/>
      <c r="S39" s="7"/>
    </row>
    <row r="40" spans="1:19" ht="20.25" customHeight="1" x14ac:dyDescent="0.25">
      <c r="A40" s="88">
        <v>6</v>
      </c>
      <c r="B40" s="48" t="s">
        <v>73</v>
      </c>
      <c r="C40" s="88"/>
      <c r="D40" s="88">
        <v>6</v>
      </c>
      <c r="E40" s="89">
        <v>1160</v>
      </c>
      <c r="F40" s="89">
        <v>882</v>
      </c>
      <c r="G40" s="90">
        <f t="shared" si="16"/>
        <v>76.034482758620697</v>
      </c>
      <c r="H40" s="89">
        <v>369</v>
      </c>
      <c r="I40" s="90">
        <f t="shared" si="17"/>
        <v>31.810344827586206</v>
      </c>
      <c r="J40" s="89">
        <v>365</v>
      </c>
      <c r="K40" s="90">
        <f t="shared" si="18"/>
        <v>98.915989159891609</v>
      </c>
      <c r="L40" s="48"/>
      <c r="M40" s="86"/>
      <c r="N40" s="92"/>
      <c r="O40" s="93"/>
      <c r="P40" s="87" t="s">
        <v>27</v>
      </c>
      <c r="Q40" s="87" t="s">
        <v>27</v>
      </c>
      <c r="R40" s="87"/>
      <c r="S40" s="7"/>
    </row>
    <row r="41" spans="1:19" ht="20.25" customHeight="1" x14ac:dyDescent="0.25">
      <c r="A41" s="88">
        <v>7</v>
      </c>
      <c r="B41" s="48" t="s">
        <v>74</v>
      </c>
      <c r="C41" s="88"/>
      <c r="D41" s="88">
        <v>4</v>
      </c>
      <c r="E41" s="89">
        <v>1042</v>
      </c>
      <c r="F41" s="89">
        <v>975</v>
      </c>
      <c r="G41" s="90">
        <f t="shared" si="16"/>
        <v>93.570057581573892</v>
      </c>
      <c r="H41" s="89">
        <v>461</v>
      </c>
      <c r="I41" s="90">
        <f t="shared" si="17"/>
        <v>44.241842610364685</v>
      </c>
      <c r="J41" s="89">
        <v>460</v>
      </c>
      <c r="K41" s="90">
        <f t="shared" si="18"/>
        <v>99.783080260303691</v>
      </c>
      <c r="L41" s="48"/>
      <c r="M41" s="86"/>
      <c r="N41" s="92"/>
      <c r="O41" s="93"/>
      <c r="P41" s="87" t="s">
        <v>27</v>
      </c>
      <c r="Q41" s="87" t="s">
        <v>27</v>
      </c>
      <c r="R41" s="87"/>
      <c r="S41" s="7"/>
    </row>
    <row r="42" spans="1:19" ht="20.25" customHeight="1" x14ac:dyDescent="0.25">
      <c r="A42" s="88">
        <v>8</v>
      </c>
      <c r="B42" s="48" t="s">
        <v>75</v>
      </c>
      <c r="C42" s="88"/>
      <c r="D42" s="88">
        <v>2</v>
      </c>
      <c r="E42" s="89">
        <v>439</v>
      </c>
      <c r="F42" s="89">
        <v>378</v>
      </c>
      <c r="G42" s="90">
        <f t="shared" si="16"/>
        <v>86.104783599088847</v>
      </c>
      <c r="H42" s="89">
        <v>130</v>
      </c>
      <c r="I42" s="90">
        <f t="shared" si="17"/>
        <v>29.6127562642369</v>
      </c>
      <c r="J42" s="89">
        <v>129</v>
      </c>
      <c r="K42" s="90">
        <f t="shared" si="18"/>
        <v>99.230769230769226</v>
      </c>
      <c r="L42" s="48"/>
      <c r="M42" s="86"/>
      <c r="N42" s="92"/>
      <c r="O42" s="93"/>
      <c r="P42" s="87" t="s">
        <v>27</v>
      </c>
      <c r="Q42" s="87" t="s">
        <v>27</v>
      </c>
      <c r="R42" s="87"/>
      <c r="S42" s="7"/>
    </row>
    <row r="43" spans="1:19" ht="20.25" customHeight="1" x14ac:dyDescent="0.25">
      <c r="A43" s="88">
        <v>9</v>
      </c>
      <c r="B43" s="48" t="s">
        <v>76</v>
      </c>
      <c r="C43" s="88"/>
      <c r="D43" s="88">
        <v>6</v>
      </c>
      <c r="E43" s="89">
        <v>996</v>
      </c>
      <c r="F43" s="89">
        <v>859</v>
      </c>
      <c r="G43" s="90">
        <f t="shared" si="16"/>
        <v>86.244979919678713</v>
      </c>
      <c r="H43" s="89">
        <v>250</v>
      </c>
      <c r="I43" s="90">
        <f t="shared" si="17"/>
        <v>25.100401606425706</v>
      </c>
      <c r="J43" s="89">
        <v>247</v>
      </c>
      <c r="K43" s="90">
        <f t="shared" si="18"/>
        <v>98.8</v>
      </c>
      <c r="L43" s="91"/>
      <c r="M43" s="86"/>
      <c r="N43" s="92"/>
      <c r="O43" s="93"/>
      <c r="P43" s="87" t="s">
        <v>27</v>
      </c>
      <c r="Q43" s="87" t="s">
        <v>27</v>
      </c>
      <c r="R43" s="87" t="s">
        <v>28</v>
      </c>
    </row>
  </sheetData>
  <autoFilter ref="A6:S43"/>
  <mergeCells count="11">
    <mergeCell ref="H4:K4"/>
    <mergeCell ref="L4:O4"/>
    <mergeCell ref="R4:R5"/>
    <mergeCell ref="A4:A5"/>
    <mergeCell ref="B4:B5"/>
    <mergeCell ref="C4:C5"/>
    <mergeCell ref="D4:D5"/>
    <mergeCell ref="E4:G4"/>
    <mergeCell ref="P4:Q4"/>
    <mergeCell ref="A1:R1"/>
    <mergeCell ref="A2:R2"/>
  </mergeCells>
  <pageMargins left="0.42" right="0" top="0.35433070866141736" bottom="0.35433070866141736" header="0.31496062992125984" footer="3.937007874015748E-2"/>
  <pageSetup paperSize="9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C13" sqref="C13:I13"/>
    </sheetView>
  </sheetViews>
  <sheetFormatPr defaultRowHeight="15.75" x14ac:dyDescent="0.25"/>
  <cols>
    <col min="1" max="1" width="5.140625" style="154" customWidth="1"/>
    <col min="2" max="2" width="20" style="5" customWidth="1"/>
    <col min="3" max="3" width="8.28515625" style="5" customWidth="1"/>
    <col min="4" max="4" width="8.42578125" style="5" customWidth="1"/>
    <col min="5" max="5" width="8.140625" style="5" customWidth="1"/>
    <col min="6" max="6" width="8.42578125" style="5" customWidth="1"/>
    <col min="7" max="7" width="7.85546875" style="5" customWidth="1"/>
    <col min="8" max="8" width="9.28515625" style="5" bestFit="1" customWidth="1"/>
    <col min="9" max="9" width="7.140625" style="5" customWidth="1"/>
    <col min="10" max="10" width="6.85546875" style="5" customWidth="1"/>
    <col min="11" max="11" width="6.28515625" style="5" customWidth="1"/>
    <col min="12" max="12" width="5.7109375" style="5" customWidth="1"/>
    <col min="13" max="14" width="8.140625" style="5" customWidth="1"/>
    <col min="15" max="15" width="7.28515625" style="5" customWidth="1"/>
    <col min="16" max="16" width="12" style="5" customWidth="1"/>
    <col min="17" max="16384" width="9.140625" style="5"/>
  </cols>
  <sheetData>
    <row r="1" spans="1:16" ht="33" customHeight="1" x14ac:dyDescent="0.25">
      <c r="A1" s="107" t="s">
        <v>89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25">
      <c r="A2" s="108" t="s">
        <v>88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</row>
    <row r="4" spans="1:16" s="9" customFormat="1" ht="33.75" customHeight="1" x14ac:dyDescent="0.25">
      <c r="A4" s="97" t="s">
        <v>0</v>
      </c>
      <c r="B4" s="95" t="s">
        <v>1</v>
      </c>
      <c r="C4" s="97" t="s">
        <v>4</v>
      </c>
      <c r="D4" s="97"/>
      <c r="E4" s="97"/>
      <c r="F4" s="97" t="s">
        <v>5</v>
      </c>
      <c r="G4" s="97"/>
      <c r="H4" s="97"/>
      <c r="I4" s="97"/>
      <c r="J4" s="95" t="s">
        <v>6</v>
      </c>
      <c r="K4" s="95"/>
      <c r="L4" s="95"/>
      <c r="M4" s="96" t="s">
        <v>40</v>
      </c>
      <c r="N4" s="96"/>
      <c r="O4" s="95" t="s">
        <v>41</v>
      </c>
      <c r="P4" s="95" t="s">
        <v>8</v>
      </c>
    </row>
    <row r="5" spans="1:16" s="9" customFormat="1" ht="57.75" customHeight="1" x14ac:dyDescent="0.25">
      <c r="A5" s="97"/>
      <c r="B5" s="95"/>
      <c r="C5" s="112" t="s">
        <v>9</v>
      </c>
      <c r="D5" s="112" t="s">
        <v>10</v>
      </c>
      <c r="E5" s="112" t="s">
        <v>11</v>
      </c>
      <c r="F5" s="112" t="s">
        <v>42</v>
      </c>
      <c r="G5" s="112" t="s">
        <v>11</v>
      </c>
      <c r="H5" s="112" t="s">
        <v>12</v>
      </c>
      <c r="I5" s="112" t="s">
        <v>11</v>
      </c>
      <c r="J5" s="151" t="s">
        <v>13</v>
      </c>
      <c r="K5" s="151" t="s">
        <v>14</v>
      </c>
      <c r="L5" s="151" t="s">
        <v>15</v>
      </c>
      <c r="M5" s="2" t="s">
        <v>84</v>
      </c>
      <c r="N5" s="2" t="s">
        <v>85</v>
      </c>
      <c r="O5" s="95"/>
      <c r="P5" s="95"/>
    </row>
    <row r="6" spans="1:16" ht="21" customHeight="1" x14ac:dyDescent="0.25">
      <c r="A6" s="151"/>
      <c r="B6" s="98" t="s">
        <v>80</v>
      </c>
      <c r="C6" s="109"/>
      <c r="D6" s="109"/>
      <c r="E6" s="29"/>
      <c r="F6" s="109"/>
      <c r="G6" s="29"/>
      <c r="H6" s="109"/>
      <c r="I6" s="29"/>
      <c r="J6" s="110"/>
      <c r="K6" s="110"/>
      <c r="L6" s="110"/>
      <c r="M6" s="111">
        <f>M8+M10+M13+M16+M19+M21+M24+M27</f>
        <v>10</v>
      </c>
      <c r="N6" s="111">
        <f>N8+N10+N13+N16+N19+N21+N24+N27</f>
        <v>10</v>
      </c>
      <c r="O6" s="111"/>
      <c r="P6" s="111"/>
    </row>
    <row r="7" spans="1:16" ht="21" customHeight="1" x14ac:dyDescent="0.25">
      <c r="A7" s="112" t="s">
        <v>17</v>
      </c>
      <c r="B7" s="113" t="s">
        <v>43</v>
      </c>
      <c r="C7" s="114"/>
      <c r="D7" s="114"/>
      <c r="E7" s="105"/>
      <c r="F7" s="114"/>
      <c r="G7" s="105"/>
      <c r="H7" s="114"/>
      <c r="I7" s="105"/>
      <c r="J7" s="115"/>
      <c r="K7" s="115"/>
      <c r="L7" s="115"/>
      <c r="M7" s="116"/>
      <c r="N7" s="116"/>
      <c r="O7" s="115"/>
      <c r="P7" s="112"/>
    </row>
    <row r="8" spans="1:16" ht="21" customHeight="1" x14ac:dyDescent="0.25">
      <c r="A8" s="102">
        <v>1</v>
      </c>
      <c r="B8" s="117" t="s">
        <v>22</v>
      </c>
      <c r="C8" s="103"/>
      <c r="D8" s="103"/>
      <c r="E8" s="105"/>
      <c r="F8" s="103"/>
      <c r="G8" s="105"/>
      <c r="H8" s="103"/>
      <c r="I8" s="105"/>
      <c r="J8" s="54"/>
      <c r="K8" s="54"/>
      <c r="L8" s="54"/>
      <c r="M8" s="102">
        <v>1</v>
      </c>
      <c r="N8" s="102">
        <v>1</v>
      </c>
      <c r="O8" s="102"/>
      <c r="P8" s="118"/>
    </row>
    <row r="9" spans="1:16" ht="21" customHeight="1" x14ac:dyDescent="0.25">
      <c r="A9" s="102"/>
      <c r="B9" s="119" t="s">
        <v>44</v>
      </c>
      <c r="C9" s="50">
        <v>169</v>
      </c>
      <c r="D9" s="50">
        <v>135</v>
      </c>
      <c r="E9" s="52">
        <f>(D9/C9)*100</f>
        <v>79.881656804733723</v>
      </c>
      <c r="F9" s="50">
        <v>74</v>
      </c>
      <c r="G9" s="52">
        <f t="shared" ref="G9" si="0">(F9/C9)*100</f>
        <v>43.786982248520715</v>
      </c>
      <c r="H9" s="50">
        <v>74</v>
      </c>
      <c r="I9" s="50">
        <v>100</v>
      </c>
      <c r="J9" s="49"/>
      <c r="K9" s="120"/>
      <c r="L9" s="49"/>
      <c r="M9" s="120" t="s">
        <v>77</v>
      </c>
      <c r="N9" s="120" t="s">
        <v>77</v>
      </c>
      <c r="O9" s="121"/>
      <c r="P9" s="120"/>
    </row>
    <row r="10" spans="1:16" ht="21" customHeight="1" x14ac:dyDescent="0.25">
      <c r="A10" s="102">
        <v>2</v>
      </c>
      <c r="B10" s="117" t="s">
        <v>25</v>
      </c>
      <c r="C10" s="103"/>
      <c r="D10" s="103"/>
      <c r="E10" s="105"/>
      <c r="F10" s="103"/>
      <c r="G10" s="105"/>
      <c r="H10" s="103"/>
      <c r="I10" s="105"/>
      <c r="J10" s="49"/>
      <c r="K10" s="49"/>
      <c r="L10" s="49"/>
      <c r="M10" s="49">
        <v>2</v>
      </c>
      <c r="N10" s="49">
        <v>2</v>
      </c>
      <c r="O10" s="49" t="s">
        <v>17</v>
      </c>
      <c r="P10" s="120" t="s">
        <v>20</v>
      </c>
    </row>
    <row r="11" spans="1:16" ht="21" customHeight="1" x14ac:dyDescent="0.25">
      <c r="A11" s="49"/>
      <c r="B11" s="119" t="s">
        <v>45</v>
      </c>
      <c r="C11" s="50">
        <v>226</v>
      </c>
      <c r="D11" s="50">
        <v>75</v>
      </c>
      <c r="E11" s="52">
        <f t="shared" ref="E11:E14" si="1">(D11/C11)*100</f>
        <v>33.185840707964601</v>
      </c>
      <c r="F11" s="50">
        <v>52</v>
      </c>
      <c r="G11" s="52">
        <f>(F11/C11)*100</f>
        <v>23.008849557522122</v>
      </c>
      <c r="H11" s="50">
        <v>41</v>
      </c>
      <c r="I11" s="52">
        <f>(H11/F11)*100</f>
        <v>78.84615384615384</v>
      </c>
      <c r="J11" s="49"/>
      <c r="K11" s="120"/>
      <c r="L11" s="49"/>
      <c r="M11" s="120" t="s">
        <v>77</v>
      </c>
      <c r="N11" s="120" t="s">
        <v>77</v>
      </c>
      <c r="O11" s="49"/>
      <c r="P11" s="120"/>
    </row>
    <row r="12" spans="1:16" ht="21" customHeight="1" x14ac:dyDescent="0.25">
      <c r="A12" s="49"/>
      <c r="B12" s="119" t="s">
        <v>46</v>
      </c>
      <c r="C12" s="50">
        <v>142</v>
      </c>
      <c r="D12" s="50">
        <v>104</v>
      </c>
      <c r="E12" s="52">
        <f t="shared" si="1"/>
        <v>73.239436619718319</v>
      </c>
      <c r="F12" s="50">
        <v>58</v>
      </c>
      <c r="G12" s="52">
        <f>(F12/C12)*100</f>
        <v>40.845070422535215</v>
      </c>
      <c r="H12" s="50">
        <v>58</v>
      </c>
      <c r="I12" s="122">
        <f>(H12/F12)*100</f>
        <v>100</v>
      </c>
      <c r="J12" s="49"/>
      <c r="K12" s="120"/>
      <c r="L12" s="49"/>
      <c r="M12" s="120" t="s">
        <v>77</v>
      </c>
      <c r="N12" s="120" t="s">
        <v>77</v>
      </c>
      <c r="O12" s="49"/>
      <c r="P12" s="120"/>
    </row>
    <row r="13" spans="1:16" ht="21" customHeight="1" x14ac:dyDescent="0.25">
      <c r="A13" s="102">
        <v>3</v>
      </c>
      <c r="B13" s="117" t="s">
        <v>47</v>
      </c>
      <c r="C13" s="103"/>
      <c r="D13" s="103"/>
      <c r="E13" s="105"/>
      <c r="F13" s="103"/>
      <c r="G13" s="105"/>
      <c r="H13" s="103"/>
      <c r="I13" s="105"/>
      <c r="J13" s="49"/>
      <c r="K13" s="49"/>
      <c r="L13" s="49"/>
      <c r="M13" s="49">
        <v>1</v>
      </c>
      <c r="N13" s="49">
        <v>1</v>
      </c>
      <c r="O13" s="49"/>
      <c r="P13" s="120"/>
    </row>
    <row r="14" spans="1:16" ht="21" customHeight="1" x14ac:dyDescent="0.25">
      <c r="A14" s="49"/>
      <c r="B14" s="119" t="s">
        <v>48</v>
      </c>
      <c r="C14" s="50">
        <v>113</v>
      </c>
      <c r="D14" s="50">
        <v>85</v>
      </c>
      <c r="E14" s="52">
        <f t="shared" si="1"/>
        <v>75.221238938053091</v>
      </c>
      <c r="F14" s="50">
        <v>73</v>
      </c>
      <c r="G14" s="52">
        <f>(F14/C14)*100</f>
        <v>64.601769911504419</v>
      </c>
      <c r="H14" s="50">
        <v>69</v>
      </c>
      <c r="I14" s="52">
        <f>(H14/F14)*100</f>
        <v>94.520547945205479</v>
      </c>
      <c r="J14" s="53"/>
      <c r="K14" s="120"/>
      <c r="L14" s="49"/>
      <c r="M14" s="120" t="s">
        <v>77</v>
      </c>
      <c r="N14" s="120" t="s">
        <v>77</v>
      </c>
      <c r="O14" s="49"/>
      <c r="P14" s="120"/>
    </row>
    <row r="15" spans="1:16" ht="21" customHeight="1" x14ac:dyDescent="0.25">
      <c r="A15" s="16" t="s">
        <v>23</v>
      </c>
      <c r="B15" s="41" t="s">
        <v>56</v>
      </c>
      <c r="C15" s="27"/>
      <c r="D15" s="27"/>
      <c r="E15" s="19"/>
      <c r="F15" s="27"/>
      <c r="G15" s="28"/>
      <c r="H15" s="27"/>
      <c r="I15" s="19"/>
      <c r="J15" s="17"/>
      <c r="K15" s="17"/>
      <c r="L15" s="17"/>
      <c r="M15" s="17"/>
      <c r="N15" s="17"/>
      <c r="O15" s="17"/>
      <c r="P15" s="155"/>
    </row>
    <row r="16" spans="1:16" ht="21" customHeight="1" x14ac:dyDescent="0.25">
      <c r="A16" s="17">
        <v>1</v>
      </c>
      <c r="B16" s="123" t="s">
        <v>30</v>
      </c>
      <c r="C16" s="124"/>
      <c r="D16" s="124"/>
      <c r="E16" s="19"/>
      <c r="F16" s="124"/>
      <c r="G16" s="156"/>
      <c r="H16" s="124"/>
      <c r="I16" s="19"/>
      <c r="J16" s="157"/>
      <c r="K16" s="17"/>
      <c r="L16" s="17"/>
      <c r="M16" s="20">
        <v>1</v>
      </c>
      <c r="N16" s="20">
        <v>1</v>
      </c>
      <c r="O16" s="20"/>
      <c r="P16" s="158"/>
    </row>
    <row r="17" spans="1:16" ht="21" customHeight="1" x14ac:dyDescent="0.25">
      <c r="A17" s="20"/>
      <c r="B17" s="32" t="s">
        <v>49</v>
      </c>
      <c r="C17" s="23">
        <v>85</v>
      </c>
      <c r="D17" s="23">
        <v>85</v>
      </c>
      <c r="E17" s="159">
        <v>1</v>
      </c>
      <c r="F17" s="23">
        <v>17</v>
      </c>
      <c r="G17" s="160">
        <f t="shared" ref="G17" si="2">(F17/C17)*100</f>
        <v>20</v>
      </c>
      <c r="H17" s="23">
        <v>17</v>
      </c>
      <c r="I17" s="161">
        <v>100</v>
      </c>
      <c r="J17" s="162"/>
      <c r="K17" s="20"/>
      <c r="L17" s="20"/>
      <c r="M17" s="20" t="s">
        <v>77</v>
      </c>
      <c r="N17" s="20" t="s">
        <v>77</v>
      </c>
      <c r="O17" s="20"/>
      <c r="P17" s="158"/>
    </row>
    <row r="18" spans="1:16" ht="21" customHeight="1" x14ac:dyDescent="0.25">
      <c r="A18" s="102" t="s">
        <v>27</v>
      </c>
      <c r="B18" s="117" t="s">
        <v>62</v>
      </c>
      <c r="C18" s="125"/>
      <c r="D18" s="125"/>
      <c r="E18" s="104"/>
      <c r="F18" s="125"/>
      <c r="G18" s="105"/>
      <c r="H18" s="125"/>
      <c r="I18" s="105"/>
      <c r="J18" s="102"/>
      <c r="K18" s="102"/>
      <c r="L18" s="100"/>
      <c r="M18" s="102"/>
      <c r="N18" s="102"/>
      <c r="O18" s="102"/>
      <c r="P18" s="126"/>
    </row>
    <row r="19" spans="1:16" ht="21" customHeight="1" x14ac:dyDescent="0.25">
      <c r="A19" s="127">
        <v>1</v>
      </c>
      <c r="B19" s="128" t="s">
        <v>33</v>
      </c>
      <c r="C19" s="103"/>
      <c r="D19" s="103"/>
      <c r="E19" s="104"/>
      <c r="F19" s="103"/>
      <c r="G19" s="105"/>
      <c r="H19" s="103"/>
      <c r="I19" s="105"/>
      <c r="J19" s="106"/>
      <c r="K19" s="102"/>
      <c r="L19" s="102"/>
      <c r="M19" s="49">
        <v>1</v>
      </c>
      <c r="N19" s="49">
        <v>1</v>
      </c>
      <c r="O19" s="49" t="s">
        <v>17</v>
      </c>
      <c r="P19" s="120" t="s">
        <v>20</v>
      </c>
    </row>
    <row r="20" spans="1:16" ht="21" customHeight="1" x14ac:dyDescent="0.25">
      <c r="A20" s="88"/>
      <c r="B20" s="48" t="s">
        <v>78</v>
      </c>
      <c r="C20" s="50">
        <v>148</v>
      </c>
      <c r="D20" s="50">
        <v>148</v>
      </c>
      <c r="E20" s="50">
        <f t="shared" ref="E20:E22" si="3">D20*100/C20</f>
        <v>100</v>
      </c>
      <c r="F20" s="50">
        <v>52</v>
      </c>
      <c r="G20" s="51">
        <f t="shared" ref="G20:G22" si="4">F20*100/C20</f>
        <v>35.135135135135137</v>
      </c>
      <c r="H20" s="50">
        <v>52</v>
      </c>
      <c r="I20" s="50">
        <f t="shared" ref="I20:I22" si="5">H20*100/F20</f>
        <v>100</v>
      </c>
      <c r="J20" s="49"/>
      <c r="K20" s="49"/>
      <c r="L20" s="49"/>
      <c r="M20" s="49" t="s">
        <v>77</v>
      </c>
      <c r="N20" s="49" t="s">
        <v>77</v>
      </c>
      <c r="O20" s="49"/>
      <c r="P20" s="120"/>
    </row>
    <row r="21" spans="1:16" ht="21" customHeight="1" x14ac:dyDescent="0.25">
      <c r="A21" s="80">
        <v>2</v>
      </c>
      <c r="B21" s="128" t="s">
        <v>53</v>
      </c>
      <c r="C21" s="103"/>
      <c r="D21" s="103"/>
      <c r="E21" s="104"/>
      <c r="F21" s="103"/>
      <c r="G21" s="105"/>
      <c r="H21" s="103"/>
      <c r="I21" s="105"/>
      <c r="J21" s="106"/>
      <c r="K21" s="102"/>
      <c r="L21" s="102"/>
      <c r="M21" s="49">
        <v>1</v>
      </c>
      <c r="N21" s="49">
        <v>1</v>
      </c>
      <c r="O21" s="49"/>
      <c r="P21" s="120" t="s">
        <v>20</v>
      </c>
    </row>
    <row r="22" spans="1:16" ht="21" customHeight="1" x14ac:dyDescent="0.25">
      <c r="A22" s="88"/>
      <c r="B22" s="48" t="s">
        <v>79</v>
      </c>
      <c r="C22" s="50">
        <v>360</v>
      </c>
      <c r="D22" s="50">
        <v>339</v>
      </c>
      <c r="E22" s="51">
        <f t="shared" si="3"/>
        <v>94.166666666666671</v>
      </c>
      <c r="F22" s="50">
        <v>106</v>
      </c>
      <c r="G22" s="51">
        <f t="shared" si="4"/>
        <v>29.444444444444443</v>
      </c>
      <c r="H22" s="50">
        <v>96</v>
      </c>
      <c r="I22" s="52">
        <f t="shared" si="5"/>
        <v>90.566037735849051</v>
      </c>
      <c r="J22" s="53"/>
      <c r="K22" s="49"/>
      <c r="L22" s="49"/>
      <c r="M22" s="49" t="s">
        <v>77</v>
      </c>
      <c r="N22" s="49" t="s">
        <v>77</v>
      </c>
      <c r="O22" s="49"/>
      <c r="P22" s="120"/>
    </row>
    <row r="23" spans="1:16" ht="21" customHeight="1" x14ac:dyDescent="0.25">
      <c r="A23" s="112" t="s">
        <v>34</v>
      </c>
      <c r="B23" s="113" t="s">
        <v>35</v>
      </c>
      <c r="C23" s="114"/>
      <c r="D23" s="114"/>
      <c r="E23" s="129"/>
      <c r="F23" s="114"/>
      <c r="G23" s="129"/>
      <c r="H23" s="114"/>
      <c r="I23" s="129"/>
      <c r="J23" s="130"/>
      <c r="K23" s="15"/>
      <c r="L23" s="15"/>
      <c r="M23" s="16"/>
      <c r="N23" s="16"/>
      <c r="O23" s="16"/>
      <c r="P23" s="16"/>
    </row>
    <row r="24" spans="1:16" ht="21" customHeight="1" x14ac:dyDescent="0.25">
      <c r="A24" s="2">
        <v>1</v>
      </c>
      <c r="B24" s="153" t="s">
        <v>37</v>
      </c>
      <c r="C24" s="137"/>
      <c r="D24" s="137"/>
      <c r="E24" s="131"/>
      <c r="F24" s="137"/>
      <c r="G24" s="133"/>
      <c r="H24" s="137"/>
      <c r="I24" s="133"/>
      <c r="J24" s="138"/>
      <c r="K24" s="139"/>
      <c r="L24" s="139"/>
      <c r="M24" s="152">
        <v>2</v>
      </c>
      <c r="N24" s="152">
        <v>2</v>
      </c>
      <c r="O24" s="140" t="s">
        <v>23</v>
      </c>
      <c r="P24" s="139"/>
    </row>
    <row r="25" spans="1:16" ht="21" customHeight="1" x14ac:dyDescent="0.25">
      <c r="A25" s="47"/>
      <c r="B25" s="141" t="s">
        <v>38</v>
      </c>
      <c r="C25" s="142">
        <v>539</v>
      </c>
      <c r="D25" s="134">
        <v>414</v>
      </c>
      <c r="E25" s="136">
        <f t="shared" ref="E25:E28" si="6">D25/C25*100</f>
        <v>76.808905380333954</v>
      </c>
      <c r="F25" s="132">
        <v>114</v>
      </c>
      <c r="G25" s="135">
        <f t="shared" ref="G25:G28" si="7">F25/C25*100</f>
        <v>21.150278293135436</v>
      </c>
      <c r="H25" s="132">
        <v>110</v>
      </c>
      <c r="I25" s="135">
        <f t="shared" ref="I25:I28" si="8">H25/F25*100</f>
        <v>96.491228070175438</v>
      </c>
      <c r="J25" s="143"/>
      <c r="K25" s="121"/>
      <c r="L25" s="121"/>
      <c r="M25" s="120" t="s">
        <v>77</v>
      </c>
      <c r="N25" s="120" t="s">
        <v>77</v>
      </c>
      <c r="O25" s="121"/>
      <c r="P25" s="88"/>
    </row>
    <row r="26" spans="1:16" ht="21" customHeight="1" x14ac:dyDescent="0.25">
      <c r="A26" s="47"/>
      <c r="B26" s="141" t="s">
        <v>39</v>
      </c>
      <c r="C26" s="142">
        <v>283</v>
      </c>
      <c r="D26" s="134">
        <v>268</v>
      </c>
      <c r="E26" s="136">
        <f t="shared" si="6"/>
        <v>94.699646643109531</v>
      </c>
      <c r="F26" s="132">
        <v>53</v>
      </c>
      <c r="G26" s="135">
        <f t="shared" si="7"/>
        <v>18.727915194346288</v>
      </c>
      <c r="H26" s="132">
        <v>53</v>
      </c>
      <c r="I26" s="134">
        <f t="shared" si="8"/>
        <v>100</v>
      </c>
      <c r="J26" s="144">
        <v>100</v>
      </c>
      <c r="K26" s="121"/>
      <c r="L26" s="121"/>
      <c r="M26" s="120" t="s">
        <v>77</v>
      </c>
      <c r="N26" s="120" t="s">
        <v>77</v>
      </c>
      <c r="O26" s="121"/>
      <c r="P26" s="88"/>
    </row>
    <row r="27" spans="1:16" ht="21" customHeight="1" x14ac:dyDescent="0.25">
      <c r="A27" s="2">
        <v>2</v>
      </c>
      <c r="B27" s="145" t="s">
        <v>36</v>
      </c>
      <c r="C27" s="146"/>
      <c r="D27" s="146"/>
      <c r="E27" s="131"/>
      <c r="F27" s="146"/>
      <c r="G27" s="133"/>
      <c r="H27" s="146"/>
      <c r="I27" s="133"/>
      <c r="J27" s="147"/>
      <c r="K27" s="139"/>
      <c r="L27" s="139"/>
      <c r="M27" s="152">
        <v>1</v>
      </c>
      <c r="N27" s="152">
        <v>1</v>
      </c>
      <c r="O27" s="140" t="s">
        <v>17</v>
      </c>
      <c r="P27" s="139"/>
    </row>
    <row r="28" spans="1:16" ht="21" customHeight="1" x14ac:dyDescent="0.25">
      <c r="A28" s="47"/>
      <c r="B28" s="141" t="s">
        <v>54</v>
      </c>
      <c r="C28" s="148">
        <v>441</v>
      </c>
      <c r="D28" s="149">
        <v>397</v>
      </c>
      <c r="E28" s="136">
        <f t="shared" si="6"/>
        <v>90.02267573696146</v>
      </c>
      <c r="F28" s="132">
        <v>73</v>
      </c>
      <c r="G28" s="135">
        <f t="shared" si="7"/>
        <v>16.553287981859409</v>
      </c>
      <c r="H28" s="132">
        <v>72</v>
      </c>
      <c r="I28" s="135">
        <f t="shared" si="8"/>
        <v>98.630136986301366</v>
      </c>
      <c r="J28" s="150">
        <f t="shared" ref="J28" si="9">I28</f>
        <v>98.630136986301366</v>
      </c>
      <c r="K28" s="121"/>
      <c r="L28" s="121"/>
      <c r="M28" s="120" t="s">
        <v>77</v>
      </c>
      <c r="N28" s="120" t="s">
        <v>77</v>
      </c>
      <c r="O28" s="121"/>
      <c r="P28" s="88"/>
    </row>
  </sheetData>
  <mergeCells count="10">
    <mergeCell ref="B4:B5"/>
    <mergeCell ref="P4:P5"/>
    <mergeCell ref="J4:L4"/>
    <mergeCell ref="M4:N4"/>
    <mergeCell ref="C4:E4"/>
    <mergeCell ref="F4:I4"/>
    <mergeCell ref="O4:O5"/>
    <mergeCell ref="A4:A5"/>
    <mergeCell ref="A1:P1"/>
    <mergeCell ref="A2:P2"/>
  </mergeCells>
  <pageMargins left="0.51" right="0.32" top="0.47" bottom="0.32" header="0.3" footer="0.17"/>
  <pageSetup paperSize="9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 1</vt:lpstr>
      <vt:lpstr>Biểu 2</vt:lpstr>
      <vt:lpstr>'Biểu 1'!Print_Titles</vt:lpstr>
      <vt:lpstr>'Biểu 2'!Print_Titles</vt:lpstr>
    </vt:vector>
  </TitlesOfParts>
  <Company>andongnhi.violet.vn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Nguyen Van Tan</cp:lastModifiedBy>
  <cp:lastPrinted>2021-04-22T07:33:56Z</cp:lastPrinted>
  <dcterms:created xsi:type="dcterms:W3CDTF">2020-12-23T03:31:40Z</dcterms:created>
  <dcterms:modified xsi:type="dcterms:W3CDTF">2021-04-22T07:35:37Z</dcterms:modified>
</cp:coreProperties>
</file>